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feresting.sharepoint.com/sites/CVCELEC/Documents partages/General/Ministere de la justice/Palais de Justice/TGEM Poste A et D/PRO DCE PDF et ANNEXES/"/>
    </mc:Choice>
  </mc:AlternateContent>
  <xr:revisionPtr revIDLastSave="122" documentId="8_{FC49E6EA-8349-4817-8BC3-6EBBF08672DD}" xr6:coauthVersionLast="47" xr6:coauthVersionMax="47" xr10:uidLastSave="{70076609-7097-4CF2-AE18-D384D08DE616}"/>
  <bookViews>
    <workbookView xWindow="-28920" yWindow="-3075" windowWidth="29040" windowHeight="15720" tabRatio="791" xr2:uid="{00000000-000D-0000-FFFF-FFFF00000000}"/>
  </bookViews>
  <sheets>
    <sheet name="DPGF GEM" sheetId="35" r:id="rId1"/>
  </sheets>
  <externalReferences>
    <externalReference r:id="rId2"/>
    <externalReference r:id="rId3"/>
    <externalReference r:id="rId4"/>
  </externalReferences>
  <definedNames>
    <definedName name="____DSM1" localSheetId="0">#REF!</definedName>
    <definedName name="____DSM1">#REF!</definedName>
    <definedName name="____DSM3" localSheetId="0">#REF!</definedName>
    <definedName name="____DSM3">#REF!</definedName>
    <definedName name="____PMD1" localSheetId="0">#REF!</definedName>
    <definedName name="____PMD1">#REF!</definedName>
    <definedName name="____PMH1" localSheetId="0">#REF!</definedName>
    <definedName name="____PMH1">#REF!</definedName>
    <definedName name="aaa">#REF!</definedName>
    <definedName name="Ad" localSheetId="0">#REF!</definedName>
    <definedName name="Ad">#REF!</definedName>
    <definedName name="Cdev" localSheetId="0">#REF!</definedName>
    <definedName name="Cdev">#REF!</definedName>
    <definedName name="dR" localSheetId="0">#REF!</definedName>
    <definedName name="dR">#REF!</definedName>
    <definedName name="DSM" localSheetId="0">#REF!</definedName>
    <definedName name="DSM">#REF!</definedName>
    <definedName name="fin_mse_en_pge">"Image 1"</definedName>
    <definedName name="_xlnm.Print_Titles" localSheetId="0">'DPGF GEM'!$1:$5</definedName>
    <definedName name="j" localSheetId="0">'[1]Tarif.gaz future'!#REF!</definedName>
    <definedName name="j">'[1]Tarif.gaz future'!#REF!</definedName>
    <definedName name="Njm" localSheetId="0">#REF!</definedName>
    <definedName name="Njm">#REF!</definedName>
    <definedName name="OPTIONGE" localSheetId="0">#REF!</definedName>
    <definedName name="OPTIONGE">#REF!</definedName>
    <definedName name="p" localSheetId="0">'[2]Tarif gaz futur'!#REF!</definedName>
    <definedName name="p">'[2]Tarif gaz futur'!#REF!</definedName>
    <definedName name="PC" localSheetId="0">#REF!</definedName>
    <definedName name="PC">#REF!</definedName>
    <definedName name="PMDSM" localSheetId="0">#REF!</definedName>
    <definedName name="PMDSM">#REF!</definedName>
    <definedName name="PMHM" localSheetId="0">#REF!</definedName>
    <definedName name="PMHM">#REF!</definedName>
    <definedName name="Qs" localSheetId="0">#REF!</definedName>
    <definedName name="Qs">#REF!</definedName>
    <definedName name="RSFD" localSheetId="0">#REF!</definedName>
    <definedName name="RSFD">#REF!</definedName>
    <definedName name="w" localSheetId="0">'[3]Tarif gaz futur'!#REF!</definedName>
    <definedName name="w">'[3]Tarif gaz futur'!#REF!</definedName>
    <definedName name="_xlnm.Print_Area" localSheetId="0">'DPGF GEM'!$B$2:$J$103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51" i="35" l="1"/>
  <c r="J50" i="35"/>
  <c r="J79" i="35"/>
  <c r="J80" i="35"/>
  <c r="J81" i="35"/>
  <c r="J84" i="35"/>
  <c r="J85" i="35"/>
  <c r="J86" i="35"/>
  <c r="J72" i="35"/>
  <c r="J73" i="35"/>
  <c r="J71" i="35"/>
  <c r="J31" i="35"/>
  <c r="J29" i="35"/>
  <c r="J28" i="35"/>
  <c r="J27" i="35"/>
  <c r="J46" i="35"/>
  <c r="J47" i="35"/>
  <c r="J90" i="35"/>
  <c r="J89" i="35"/>
  <c r="J96" i="35"/>
  <c r="J55" i="35"/>
  <c r="J54" i="35"/>
  <c r="J67" i="35"/>
  <c r="J76" i="35"/>
  <c r="J66" i="35"/>
  <c r="J65" i="35"/>
  <c r="J64" i="35"/>
  <c r="J63" i="35"/>
  <c r="J62" i="35"/>
  <c r="J98" i="35"/>
  <c r="J41" i="35"/>
  <c r="J45" i="35"/>
  <c r="J44" i="35"/>
  <c r="J38" i="35"/>
  <c r="J35" i="35"/>
  <c r="J37" i="35"/>
  <c r="J36" i="35"/>
  <c r="J39" i="35"/>
  <c r="J40" i="35"/>
  <c r="J34" i="35"/>
  <c r="J14" i="35"/>
  <c r="J15" i="35"/>
  <c r="J57" i="35" l="1"/>
  <c r="J93" i="35"/>
  <c r="J21" i="35"/>
  <c r="J100" i="35" l="1"/>
  <c r="J102" i="35" s="1"/>
  <c r="J103" i="35" s="1"/>
</calcChain>
</file>

<file path=xl/sharedStrings.xml><?xml version="1.0" encoding="utf-8"?>
<sst xmlns="http://schemas.openxmlformats.org/spreadsheetml/2006/main" count="128" uniqueCount="75">
  <si>
    <t>DESIGNATION</t>
  </si>
  <si>
    <t>Unité</t>
  </si>
  <si>
    <t>P.U.</t>
  </si>
  <si>
    <t>Qté</t>
  </si>
  <si>
    <t>ens</t>
  </si>
  <si>
    <t>Modules</t>
  </si>
  <si>
    <t>Sous-total</t>
  </si>
  <si>
    <t>Etudes</t>
  </si>
  <si>
    <t>Coût € HT</t>
  </si>
  <si>
    <t>Installation de chantier</t>
  </si>
  <si>
    <t>Forfait</t>
  </si>
  <si>
    <t>Préparation travaux</t>
  </si>
  <si>
    <t>Mise en service</t>
  </si>
  <si>
    <t>ml</t>
  </si>
  <si>
    <t xml:space="preserve">Formation du personnel </t>
  </si>
  <si>
    <t>inclus</t>
  </si>
  <si>
    <t>autocontrôles, DOE</t>
  </si>
  <si>
    <t>Liaisons puissance, asservissements et alarmes</t>
  </si>
  <si>
    <t>Palais de Justice de Paris</t>
  </si>
  <si>
    <t>Relevés, études électriques, cheminement</t>
  </si>
  <si>
    <t xml:space="preserve">Situé au poste A : </t>
  </si>
  <si>
    <t>complément de CdC</t>
  </si>
  <si>
    <t>Raccordement puissance entre inverseur et DG TGBT (câbles existants à dévoyer) - 1000 A</t>
  </si>
  <si>
    <t>Une armoire inverseur posée à gauche du TGBT et de son extension</t>
  </si>
  <si>
    <t>inverseur manuel 4 x 1000 A de type Schneider fonction disj et inter</t>
  </si>
  <si>
    <t>Raccordement puissance entre transformateur et inverseur - 1000 A - 4x3x1x120 + 95</t>
  </si>
  <si>
    <t>Raccordements alimentation auxiliaire GEM</t>
  </si>
  <si>
    <t xml:space="preserve">Raccordement à la terre des équipements et CdC depuis la terre du poste </t>
  </si>
  <si>
    <t>Armoire Inverseur TR / GEM + alimentations auxiliaires installés aux poste A</t>
  </si>
  <si>
    <t>Plages de raccordement pour GEM</t>
  </si>
  <si>
    <t>reconstitution CF des ouvertures créées pour les cheminements</t>
  </si>
  <si>
    <t>Assistance au premier essai</t>
  </si>
  <si>
    <t>sans obj</t>
  </si>
  <si>
    <t>création de CdC + carottages ep 80cm</t>
  </si>
  <si>
    <t>Mise à la terre de l'armoire inverseur</t>
  </si>
  <si>
    <t>départ alimentations auxiliaires sur jdb  du TGBT A 4x32A</t>
  </si>
  <si>
    <t xml:space="preserve">ens </t>
  </si>
  <si>
    <t>reprise de la grille du  local de stockage</t>
  </si>
  <si>
    <t xml:space="preserve">Adaptation de la grille existante. </t>
  </si>
  <si>
    <t xml:space="preserve">reprise des caniveaux dans le sous du Bât B1 </t>
  </si>
  <si>
    <t>Création de CdC + carottages ep 80cm</t>
  </si>
  <si>
    <t>Serrurerie</t>
  </si>
  <si>
    <t xml:space="preserve">Location GEM pour essais y compris 2 mises en place et raccordements </t>
  </si>
  <si>
    <t>TOTAL DES TRAVAUX € HT</t>
  </si>
  <si>
    <t>TOTAL DES TRAVAUX € TTC</t>
  </si>
  <si>
    <t>Disjoncteur de protection 3x1000A déclencheur 2.0</t>
  </si>
  <si>
    <t>Disjoncteur de protection 4x32A pour auxiliaires</t>
  </si>
  <si>
    <t>Tableau de raccordement GEM installé en local base vie coté Quai des Orfèvres</t>
  </si>
  <si>
    <t>Un tableau mural comprenant :</t>
  </si>
  <si>
    <t>Raccordement puissance entre tableau GEM  et poste de transformation D  - 1000 A - 3x2x1x240 +2*1*240 +1* 95</t>
  </si>
  <si>
    <t>Tableau de raccordement GEM installé en local archives coté Quai des Horloges</t>
  </si>
  <si>
    <t>Dépose et repose du tableau existant</t>
  </si>
  <si>
    <t>Raccordement puissance entre inverseur et tableau GEM implanté en local base vie xxx au pied du soupirail - 630 A</t>
  </si>
  <si>
    <t>Création de points de raccordement GEM pour le poste A - Bâtiment B3 et le poste D - Bâtiment B1</t>
  </si>
  <si>
    <t>Budget Travaux
Phase AVP</t>
  </si>
  <si>
    <t>Travaux bâtiment 3 - Poste A</t>
  </si>
  <si>
    <t xml:space="preserve">Travaux bâtiment 1 - Poste D </t>
  </si>
  <si>
    <t>Détection incendie</t>
  </si>
  <si>
    <t>Platerie menuiserie</t>
  </si>
  <si>
    <t>Cloison CF 2h</t>
  </si>
  <si>
    <t>Porte CF 1h</t>
  </si>
  <si>
    <t>Dépose et reconstitution platrerie CF / Chemin de câble en tôle non perforée ou fourreaux</t>
  </si>
  <si>
    <t>Tête DI</t>
  </si>
  <si>
    <t>IA</t>
  </si>
  <si>
    <t>Programmation</t>
  </si>
  <si>
    <t>u</t>
  </si>
  <si>
    <t>Electricité générale</t>
  </si>
  <si>
    <t>Luminaire LED zone TGEM et alimentation</t>
  </si>
  <si>
    <t>Déplacement PC</t>
  </si>
  <si>
    <t>Fourniture et pose BAPI</t>
  </si>
  <si>
    <t>Divers</t>
  </si>
  <si>
    <t>Dispositifs de guidage/protection côté intérieur</t>
  </si>
  <si>
    <t>Raccourcissement de la gaine d’extraction et à la mise en place d’une sortie d’éjection</t>
  </si>
  <si>
    <t>Balisages ponctuels</t>
  </si>
  <si>
    <t>Dépose des éléments de rayonnages situés dans l’emprise du projet.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</si>
</sst>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MS Sans Serif"/>
    </font>
    <font>
      <sz val="11"/>
      <color theme="1"/>
      <name val="Calibri"/>
      <family val="2"/>
      <scheme val="minor"/>
    </font>
    <font>
      <sz val="10"/>
      <name val="MS Serif"/>
      <family val="1"/>
    </font>
    <font>
      <u/>
      <sz val="10"/>
      <color theme="10"/>
      <name val="MS Sans Serif"/>
    </font>
    <font>
      <u/>
      <sz val="10"/>
      <color theme="11"/>
      <name val="MS Sans Serif"/>
    </font>
    <font>
      <sz val="20"/>
      <name val="Calibri"/>
      <family val="2"/>
      <scheme val="minor"/>
    </font>
    <font>
      <b/>
      <u/>
      <sz val="20"/>
      <name val="Calibri"/>
      <family val="2"/>
      <scheme val="minor"/>
    </font>
    <font>
      <b/>
      <sz val="20"/>
      <name val="Calibri"/>
      <family val="2"/>
      <scheme val="minor"/>
    </font>
    <font>
      <b/>
      <u/>
      <sz val="24"/>
      <name val="Calibri"/>
      <family val="2"/>
      <scheme val="minor"/>
    </font>
    <font>
      <b/>
      <sz val="24"/>
      <name val="Calibri"/>
      <family val="2"/>
      <scheme val="minor"/>
    </font>
    <font>
      <sz val="20"/>
      <color rgb="FFFF0000"/>
      <name val="Calibri"/>
      <family val="2"/>
      <scheme val="minor"/>
    </font>
    <font>
      <u/>
      <sz val="20"/>
      <name val="Calibri"/>
      <family val="2"/>
      <scheme val="minor"/>
    </font>
    <font>
      <u/>
      <sz val="24"/>
      <name val="Calibri"/>
      <family val="2"/>
      <scheme val="minor"/>
    </font>
    <font>
      <b/>
      <sz val="27"/>
      <name val="Calibri"/>
      <family val="2"/>
      <scheme val="minor"/>
    </font>
    <font>
      <b/>
      <sz val="25"/>
      <name val="Calibri"/>
      <family val="2"/>
      <scheme val="minor"/>
    </font>
    <font>
      <sz val="25"/>
      <name val="MS Sans Serif"/>
    </font>
    <font>
      <sz val="8"/>
      <name val="MS Sans Serif"/>
    </font>
    <font>
      <sz val="20"/>
      <name val="MS Sans Serif"/>
    </font>
    <font>
      <i/>
      <sz val="20"/>
      <name val="Calibri"/>
      <family val="2"/>
      <scheme val="minor"/>
    </font>
    <font>
      <b/>
      <sz val="2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1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theme="3" tint="0.39997558519241921"/>
      </bottom>
      <diagonal/>
    </border>
    <border>
      <left/>
      <right style="medium">
        <color indexed="64"/>
      </right>
      <top/>
      <bottom style="medium">
        <color theme="3" tint="0.3999755851924192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medium">
        <color indexed="64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indexed="64"/>
      </left>
      <right style="thin">
        <color theme="3" tint="0.39997558519241921"/>
      </right>
      <top/>
      <bottom/>
      <diagonal/>
    </border>
    <border>
      <left style="thin">
        <color theme="3" tint="0.3999755851924192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theme="3" tint="0.39997558519241921"/>
      </top>
      <bottom style="medium">
        <color indexed="64"/>
      </bottom>
      <diagonal/>
    </border>
    <border>
      <left/>
      <right/>
      <top style="thin">
        <color theme="3" tint="0.39997558519241921"/>
      </top>
      <bottom style="medium">
        <color indexed="64"/>
      </bottom>
      <diagonal/>
    </border>
    <border>
      <left/>
      <right style="thin">
        <color theme="3" tint="0.39997558519241921"/>
      </right>
      <top style="thin">
        <color theme="3" tint="0.39997558519241921"/>
      </top>
      <bottom style="medium">
        <color indexed="64"/>
      </bottom>
      <diagonal/>
    </border>
    <border>
      <left style="thin">
        <color theme="3" tint="0.39997558519241921"/>
      </left>
      <right style="medium">
        <color indexed="64"/>
      </right>
      <top style="thin">
        <color theme="3" tint="0.39997558519241921"/>
      </top>
      <bottom style="medium">
        <color indexed="64"/>
      </bottom>
      <diagonal/>
    </border>
    <border>
      <left style="medium">
        <color indexed="64"/>
      </left>
      <right style="thin">
        <color theme="3" tint="0.3999755851924192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indexed="64"/>
      </bottom>
      <diagonal/>
    </border>
    <border>
      <left style="thin">
        <color theme="3" tint="0.3999755851924192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1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</cellStyleXfs>
  <cellXfs count="78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0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7" fillId="0" borderId="0" xfId="0" applyNumberFormat="1" applyFont="1" applyAlignment="1">
      <alignment horizontal="right" vertical="center"/>
    </xf>
    <xf numFmtId="0" fontId="6" fillId="2" borderId="1" xfId="0" applyFont="1" applyFill="1" applyBorder="1" applyAlignment="1">
      <alignment vertical="center"/>
    </xf>
    <xf numFmtId="3" fontId="7" fillId="2" borderId="2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5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12" fillId="4" borderId="20" xfId="0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0" fontId="7" fillId="4" borderId="20" xfId="0" applyFont="1" applyFill="1" applyBorder="1" applyAlignment="1">
      <alignment horizontal="right" vertical="center"/>
    </xf>
    <xf numFmtId="0" fontId="5" fillId="4" borderId="21" xfId="0" applyFont="1" applyFill="1" applyBorder="1" applyAlignment="1">
      <alignment horizontal="center" vertical="center"/>
    </xf>
    <xf numFmtId="4" fontId="5" fillId="4" borderId="21" xfId="0" applyNumberFormat="1" applyFont="1" applyFill="1" applyBorder="1" applyAlignment="1">
      <alignment horizontal="center" vertical="center"/>
    </xf>
    <xf numFmtId="4" fontId="7" fillId="4" borderId="22" xfId="0" applyNumberFormat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4" fontId="5" fillId="5" borderId="3" xfId="0" applyNumberFormat="1" applyFont="1" applyFill="1" applyBorder="1" applyAlignment="1">
      <alignment horizontal="center" vertical="center"/>
    </xf>
    <xf numFmtId="4" fontId="7" fillId="5" borderId="1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4" fontId="7" fillId="0" borderId="1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4" fontId="9" fillId="2" borderId="18" xfId="0" applyNumberFormat="1" applyFont="1" applyFill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0" fontId="13" fillId="2" borderId="5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4" fontId="9" fillId="6" borderId="18" xfId="0" applyNumberFormat="1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</cellXfs>
  <cellStyles count="431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90" builtinId="8" hidden="1"/>
    <cellStyle name="Lien hypertexte" xfId="192" builtinId="8" hidden="1"/>
    <cellStyle name="Lien hypertexte" xfId="194" builtinId="8" hidden="1"/>
    <cellStyle name="Lien hypertexte" xfId="196" builtinId="8" hidden="1"/>
    <cellStyle name="Lien hypertexte" xfId="198" builtinId="8" hidden="1"/>
    <cellStyle name="Lien hypertexte" xfId="200" builtinId="8" hidden="1"/>
    <cellStyle name="Lien hypertexte" xfId="202" builtinId="8" hidden="1"/>
    <cellStyle name="Lien hypertexte" xfId="204" builtinId="8" hidden="1"/>
    <cellStyle name="Lien hypertexte" xfId="206" builtinId="8" hidden="1"/>
    <cellStyle name="Lien hypertexte" xfId="208" builtinId="8" hidden="1"/>
    <cellStyle name="Lien hypertexte" xfId="210" builtinId="8" hidden="1"/>
    <cellStyle name="Lien hypertexte" xfId="212" builtinId="8" hidden="1"/>
    <cellStyle name="Lien hypertexte" xfId="214" builtinId="8" hidden="1"/>
    <cellStyle name="Lien hypertexte" xfId="216" builtinId="8" hidden="1"/>
    <cellStyle name="Lien hypertexte" xfId="218" builtinId="8" hidden="1"/>
    <cellStyle name="Lien hypertexte" xfId="220" builtinId="8" hidden="1"/>
    <cellStyle name="Lien hypertexte" xfId="222" builtinId="8" hidden="1"/>
    <cellStyle name="Lien hypertexte" xfId="224" builtinId="8" hidden="1"/>
    <cellStyle name="Lien hypertexte" xfId="226" builtinId="8" hidden="1"/>
    <cellStyle name="Lien hypertexte" xfId="228" builtinId="8" hidden="1"/>
    <cellStyle name="Lien hypertexte" xfId="230" builtinId="8" hidden="1"/>
    <cellStyle name="Lien hypertexte" xfId="232" builtinId="8" hidden="1"/>
    <cellStyle name="Lien hypertexte" xfId="234" builtinId="8" hidden="1"/>
    <cellStyle name="Lien hypertexte" xfId="236" builtinId="8" hidden="1"/>
    <cellStyle name="Lien hypertexte" xfId="238" builtinId="8" hidden="1"/>
    <cellStyle name="Lien hypertexte" xfId="240" builtinId="8" hidden="1"/>
    <cellStyle name="Lien hypertexte" xfId="242" builtinId="8" hidden="1"/>
    <cellStyle name="Lien hypertexte" xfId="244" builtinId="8" hidden="1"/>
    <cellStyle name="Lien hypertexte" xfId="246" builtinId="8" hidden="1"/>
    <cellStyle name="Lien hypertexte" xfId="248" builtinId="8" hidden="1"/>
    <cellStyle name="Lien hypertexte" xfId="250" builtinId="8" hidden="1"/>
    <cellStyle name="Lien hypertexte" xfId="252" builtinId="8" hidden="1"/>
    <cellStyle name="Lien hypertexte" xfId="254" builtinId="8" hidden="1"/>
    <cellStyle name="Lien hypertexte" xfId="256" builtinId="8" hidden="1"/>
    <cellStyle name="Lien hypertexte" xfId="258" builtinId="8" hidden="1"/>
    <cellStyle name="Lien hypertexte" xfId="260" builtinId="8" hidden="1"/>
    <cellStyle name="Lien hypertexte" xfId="262" builtinId="8" hidden="1"/>
    <cellStyle name="Lien hypertexte" xfId="264" builtinId="8" hidden="1"/>
    <cellStyle name="Lien hypertexte" xfId="266" builtinId="8" hidden="1"/>
    <cellStyle name="Lien hypertexte" xfId="268" builtinId="8" hidden="1"/>
    <cellStyle name="Lien hypertexte" xfId="270" builtinId="8" hidden="1"/>
    <cellStyle name="Lien hypertexte" xfId="272" builtinId="8" hidden="1"/>
    <cellStyle name="Lien hypertexte" xfId="274" builtinId="8" hidden="1"/>
    <cellStyle name="Lien hypertexte" xfId="276" builtinId="8" hidden="1"/>
    <cellStyle name="Lien hypertexte" xfId="278" builtinId="8" hidden="1"/>
    <cellStyle name="Lien hypertexte" xfId="280" builtinId="8" hidden="1"/>
    <cellStyle name="Lien hypertexte" xfId="282" builtinId="8" hidden="1"/>
    <cellStyle name="Lien hypertexte" xfId="284" builtinId="8" hidden="1"/>
    <cellStyle name="Lien hypertexte" xfId="286" builtinId="8" hidden="1"/>
    <cellStyle name="Lien hypertexte" xfId="288" builtinId="8" hidden="1"/>
    <cellStyle name="Lien hypertexte" xfId="290" builtinId="8" hidden="1"/>
    <cellStyle name="Lien hypertexte" xfId="292" builtinId="8" hidden="1"/>
    <cellStyle name="Lien hypertexte" xfId="294" builtinId="8" hidden="1"/>
    <cellStyle name="Lien hypertexte" xfId="296" builtinId="8" hidden="1"/>
    <cellStyle name="Lien hypertexte" xfId="298" builtinId="8" hidden="1"/>
    <cellStyle name="Lien hypertexte" xfId="300" builtinId="8" hidden="1"/>
    <cellStyle name="Lien hypertexte" xfId="302" builtinId="8" hidden="1"/>
    <cellStyle name="Lien hypertexte" xfId="304" builtinId="8" hidden="1"/>
    <cellStyle name="Lien hypertexte" xfId="306" builtinId="8" hidden="1"/>
    <cellStyle name="Lien hypertexte" xfId="308" builtinId="8" hidden="1"/>
    <cellStyle name="Lien hypertexte" xfId="310" builtinId="8" hidden="1"/>
    <cellStyle name="Lien hypertexte" xfId="312" builtinId="8" hidden="1"/>
    <cellStyle name="Lien hypertexte" xfId="314" builtinId="8" hidden="1"/>
    <cellStyle name="Lien hypertexte" xfId="316" builtinId="8" hidden="1"/>
    <cellStyle name="Lien hypertexte" xfId="318" builtinId="8" hidden="1"/>
    <cellStyle name="Lien hypertexte" xfId="320" builtinId="8" hidden="1"/>
    <cellStyle name="Lien hypertexte" xfId="322" builtinId="8" hidden="1"/>
    <cellStyle name="Lien hypertexte" xfId="324" builtinId="8" hidden="1"/>
    <cellStyle name="Lien hypertexte" xfId="326" builtinId="8" hidden="1"/>
    <cellStyle name="Lien hypertexte" xfId="328" builtinId="8" hidden="1"/>
    <cellStyle name="Lien hypertexte" xfId="330" builtinId="8" hidden="1"/>
    <cellStyle name="Lien hypertexte" xfId="332" builtinId="8" hidden="1"/>
    <cellStyle name="Lien hypertexte" xfId="334" builtinId="8" hidden="1"/>
    <cellStyle name="Lien hypertexte" xfId="336" builtinId="8" hidden="1"/>
    <cellStyle name="Lien hypertexte" xfId="338" builtinId="8" hidden="1"/>
    <cellStyle name="Lien hypertexte" xfId="340" builtinId="8" hidden="1"/>
    <cellStyle name="Lien hypertexte" xfId="342" builtinId="8" hidden="1"/>
    <cellStyle name="Lien hypertexte" xfId="344" builtinId="8" hidden="1"/>
    <cellStyle name="Lien hypertexte" xfId="346" builtinId="8" hidden="1"/>
    <cellStyle name="Lien hypertexte" xfId="348" builtinId="8" hidden="1"/>
    <cellStyle name="Lien hypertexte" xfId="350" builtinId="8" hidden="1"/>
    <cellStyle name="Lien hypertexte" xfId="352" builtinId="8" hidden="1"/>
    <cellStyle name="Lien hypertexte" xfId="354" builtinId="8" hidden="1"/>
    <cellStyle name="Lien hypertexte" xfId="356" builtinId="8" hidden="1"/>
    <cellStyle name="Lien hypertexte" xfId="358" builtinId="8" hidden="1"/>
    <cellStyle name="Lien hypertexte" xfId="360" builtinId="8" hidden="1"/>
    <cellStyle name="Lien hypertexte" xfId="362" builtinId="8" hidden="1"/>
    <cellStyle name="Lien hypertexte" xfId="364" builtinId="8" hidden="1"/>
    <cellStyle name="Lien hypertexte" xfId="366" builtinId="8" hidden="1"/>
    <cellStyle name="Lien hypertexte" xfId="368" builtinId="8" hidden="1"/>
    <cellStyle name="Lien hypertexte" xfId="370" builtinId="8" hidden="1"/>
    <cellStyle name="Lien hypertexte" xfId="372" builtinId="8" hidden="1"/>
    <cellStyle name="Lien hypertexte" xfId="374" builtinId="8" hidden="1"/>
    <cellStyle name="Lien hypertexte" xfId="376" builtinId="8" hidden="1"/>
    <cellStyle name="Lien hypertexte" xfId="378" builtinId="8" hidden="1"/>
    <cellStyle name="Lien hypertexte" xfId="380" builtinId="8" hidden="1"/>
    <cellStyle name="Lien hypertexte" xfId="382" builtinId="8" hidden="1"/>
    <cellStyle name="Lien hypertexte" xfId="384" builtinId="8" hidden="1"/>
    <cellStyle name="Lien hypertexte" xfId="386" builtinId="8" hidden="1"/>
    <cellStyle name="Lien hypertexte" xfId="388" builtinId="8" hidden="1"/>
    <cellStyle name="Lien hypertexte" xfId="390" builtinId="8" hidden="1"/>
    <cellStyle name="Lien hypertexte" xfId="392" builtinId="8" hidden="1"/>
    <cellStyle name="Lien hypertexte" xfId="394" builtinId="8" hidden="1"/>
    <cellStyle name="Lien hypertexte" xfId="396" builtinId="8" hidden="1"/>
    <cellStyle name="Lien hypertexte" xfId="398" builtinId="8" hidden="1"/>
    <cellStyle name="Lien hypertexte" xfId="400" builtinId="8" hidden="1"/>
    <cellStyle name="Lien hypertexte" xfId="402" builtinId="8" hidden="1"/>
    <cellStyle name="Lien hypertexte" xfId="404" builtinId="8" hidden="1"/>
    <cellStyle name="Lien hypertexte" xfId="406" builtinId="8" hidden="1"/>
    <cellStyle name="Lien hypertexte" xfId="408" builtinId="8" hidden="1"/>
    <cellStyle name="Lien hypertexte" xfId="410" builtinId="8" hidden="1"/>
    <cellStyle name="Lien hypertexte" xfId="412" builtinId="8" hidden="1"/>
    <cellStyle name="Lien hypertexte" xfId="414" builtinId="8" hidden="1"/>
    <cellStyle name="Lien hypertexte" xfId="416" builtinId="8" hidden="1"/>
    <cellStyle name="Lien hypertexte" xfId="418" builtinId="8" hidden="1"/>
    <cellStyle name="Lien hypertexte" xfId="420" builtinId="8" hidden="1"/>
    <cellStyle name="Lien hypertexte" xfId="422" builtinId="8" hidden="1"/>
    <cellStyle name="Lien hypertexte" xfId="424" builtinId="8" hidden="1"/>
    <cellStyle name="Lien hypertexte" xfId="426" builtinId="8" hidden="1"/>
    <cellStyle name="Lien hypertexte" xfId="428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7" builtinId="9" hidden="1"/>
    <cellStyle name="Lien hypertexte visité" xfId="189" builtinId="9" hidden="1"/>
    <cellStyle name="Lien hypertexte visité" xfId="191" builtinId="9" hidden="1"/>
    <cellStyle name="Lien hypertexte visité" xfId="193" builtinId="9" hidden="1"/>
    <cellStyle name="Lien hypertexte visité" xfId="195" builtinId="9" hidden="1"/>
    <cellStyle name="Lien hypertexte visité" xfId="197" builtinId="9" hidden="1"/>
    <cellStyle name="Lien hypertexte visité" xfId="199" builtinId="9" hidden="1"/>
    <cellStyle name="Lien hypertexte visité" xfId="201" builtinId="9" hidden="1"/>
    <cellStyle name="Lien hypertexte visité" xfId="203" builtinId="9" hidden="1"/>
    <cellStyle name="Lien hypertexte visité" xfId="205" builtinId="9" hidden="1"/>
    <cellStyle name="Lien hypertexte visité" xfId="207" builtinId="9" hidden="1"/>
    <cellStyle name="Lien hypertexte visité" xfId="209" builtinId="9" hidden="1"/>
    <cellStyle name="Lien hypertexte visité" xfId="211" builtinId="9" hidden="1"/>
    <cellStyle name="Lien hypertexte visité" xfId="213" builtinId="9" hidden="1"/>
    <cellStyle name="Lien hypertexte visité" xfId="215" builtinId="9" hidden="1"/>
    <cellStyle name="Lien hypertexte visité" xfId="217" builtinId="9" hidden="1"/>
    <cellStyle name="Lien hypertexte visité" xfId="219" builtinId="9" hidden="1"/>
    <cellStyle name="Lien hypertexte visité" xfId="221" builtinId="9" hidden="1"/>
    <cellStyle name="Lien hypertexte visité" xfId="223" builtinId="9" hidden="1"/>
    <cellStyle name="Lien hypertexte visité" xfId="225" builtinId="9" hidden="1"/>
    <cellStyle name="Lien hypertexte visité" xfId="227" builtinId="9" hidden="1"/>
    <cellStyle name="Lien hypertexte visité" xfId="229" builtinId="9" hidden="1"/>
    <cellStyle name="Lien hypertexte visité" xfId="231" builtinId="9" hidden="1"/>
    <cellStyle name="Lien hypertexte visité" xfId="233" builtinId="9" hidden="1"/>
    <cellStyle name="Lien hypertexte visité" xfId="235" builtinId="9" hidden="1"/>
    <cellStyle name="Lien hypertexte visité" xfId="237" builtinId="9" hidden="1"/>
    <cellStyle name="Lien hypertexte visité" xfId="239" builtinId="9" hidden="1"/>
    <cellStyle name="Lien hypertexte visité" xfId="241" builtinId="9" hidden="1"/>
    <cellStyle name="Lien hypertexte visité" xfId="243" builtinId="9" hidden="1"/>
    <cellStyle name="Lien hypertexte visité" xfId="245" builtinId="9" hidden="1"/>
    <cellStyle name="Lien hypertexte visité" xfId="247" builtinId="9" hidden="1"/>
    <cellStyle name="Lien hypertexte visité" xfId="249" builtinId="9" hidden="1"/>
    <cellStyle name="Lien hypertexte visité" xfId="251" builtinId="9" hidden="1"/>
    <cellStyle name="Lien hypertexte visité" xfId="253" builtinId="9" hidden="1"/>
    <cellStyle name="Lien hypertexte visité" xfId="255" builtinId="9" hidden="1"/>
    <cellStyle name="Lien hypertexte visité" xfId="257" builtinId="9" hidden="1"/>
    <cellStyle name="Lien hypertexte visité" xfId="259" builtinId="9" hidden="1"/>
    <cellStyle name="Lien hypertexte visité" xfId="261" builtinId="9" hidden="1"/>
    <cellStyle name="Lien hypertexte visité" xfId="263" builtinId="9" hidden="1"/>
    <cellStyle name="Lien hypertexte visité" xfId="265" builtinId="9" hidden="1"/>
    <cellStyle name="Lien hypertexte visité" xfId="267" builtinId="9" hidden="1"/>
    <cellStyle name="Lien hypertexte visité" xfId="269" builtinId="9" hidden="1"/>
    <cellStyle name="Lien hypertexte visité" xfId="271" builtinId="9" hidden="1"/>
    <cellStyle name="Lien hypertexte visité" xfId="273" builtinId="9" hidden="1"/>
    <cellStyle name="Lien hypertexte visité" xfId="275" builtinId="9" hidden="1"/>
    <cellStyle name="Lien hypertexte visité" xfId="277" builtinId="9" hidden="1"/>
    <cellStyle name="Lien hypertexte visité" xfId="279" builtinId="9" hidden="1"/>
    <cellStyle name="Lien hypertexte visité" xfId="281" builtinId="9" hidden="1"/>
    <cellStyle name="Lien hypertexte visité" xfId="283" builtinId="9" hidden="1"/>
    <cellStyle name="Lien hypertexte visité" xfId="285" builtinId="9" hidden="1"/>
    <cellStyle name="Lien hypertexte visité" xfId="287" builtinId="9" hidden="1"/>
    <cellStyle name="Lien hypertexte visité" xfId="289" builtinId="9" hidden="1"/>
    <cellStyle name="Lien hypertexte visité" xfId="291" builtinId="9" hidden="1"/>
    <cellStyle name="Lien hypertexte visité" xfId="293" builtinId="9" hidden="1"/>
    <cellStyle name="Lien hypertexte visité" xfId="295" builtinId="9" hidden="1"/>
    <cellStyle name="Lien hypertexte visité" xfId="297" builtinId="9" hidden="1"/>
    <cellStyle name="Lien hypertexte visité" xfId="299" builtinId="9" hidden="1"/>
    <cellStyle name="Lien hypertexte visité" xfId="301" builtinId="9" hidden="1"/>
    <cellStyle name="Lien hypertexte visité" xfId="303" builtinId="9" hidden="1"/>
    <cellStyle name="Lien hypertexte visité" xfId="305" builtinId="9" hidden="1"/>
    <cellStyle name="Lien hypertexte visité" xfId="307" builtinId="9" hidden="1"/>
    <cellStyle name="Lien hypertexte visité" xfId="309" builtinId="9" hidden="1"/>
    <cellStyle name="Lien hypertexte visité" xfId="311" builtinId="9" hidden="1"/>
    <cellStyle name="Lien hypertexte visité" xfId="313" builtinId="9" hidden="1"/>
    <cellStyle name="Lien hypertexte visité" xfId="315" builtinId="9" hidden="1"/>
    <cellStyle name="Lien hypertexte visité" xfId="317" builtinId="9" hidden="1"/>
    <cellStyle name="Lien hypertexte visité" xfId="319" builtinId="9" hidden="1"/>
    <cellStyle name="Lien hypertexte visité" xfId="321" builtinId="9" hidden="1"/>
    <cellStyle name="Lien hypertexte visité" xfId="323" builtinId="9" hidden="1"/>
    <cellStyle name="Lien hypertexte visité" xfId="325" builtinId="9" hidden="1"/>
    <cellStyle name="Lien hypertexte visité" xfId="327" builtinId="9" hidden="1"/>
    <cellStyle name="Lien hypertexte visité" xfId="329" builtinId="9" hidden="1"/>
    <cellStyle name="Lien hypertexte visité" xfId="331" builtinId="9" hidden="1"/>
    <cellStyle name="Lien hypertexte visité" xfId="333" builtinId="9" hidden="1"/>
    <cellStyle name="Lien hypertexte visité" xfId="335" builtinId="9" hidden="1"/>
    <cellStyle name="Lien hypertexte visité" xfId="337" builtinId="9" hidden="1"/>
    <cellStyle name="Lien hypertexte visité" xfId="339" builtinId="9" hidden="1"/>
    <cellStyle name="Lien hypertexte visité" xfId="341" builtinId="9" hidden="1"/>
    <cellStyle name="Lien hypertexte visité" xfId="343" builtinId="9" hidden="1"/>
    <cellStyle name="Lien hypertexte visité" xfId="345" builtinId="9" hidden="1"/>
    <cellStyle name="Lien hypertexte visité" xfId="347" builtinId="9" hidden="1"/>
    <cellStyle name="Lien hypertexte visité" xfId="349" builtinId="9" hidden="1"/>
    <cellStyle name="Lien hypertexte visité" xfId="351" builtinId="9" hidden="1"/>
    <cellStyle name="Lien hypertexte visité" xfId="353" builtinId="9" hidden="1"/>
    <cellStyle name="Lien hypertexte visité" xfId="355" builtinId="9" hidden="1"/>
    <cellStyle name="Lien hypertexte visité" xfId="357" builtinId="9" hidden="1"/>
    <cellStyle name="Lien hypertexte visité" xfId="359" builtinId="9" hidden="1"/>
    <cellStyle name="Lien hypertexte visité" xfId="361" builtinId="9" hidden="1"/>
    <cellStyle name="Lien hypertexte visité" xfId="363" builtinId="9" hidden="1"/>
    <cellStyle name="Lien hypertexte visité" xfId="365" builtinId="9" hidden="1"/>
    <cellStyle name="Lien hypertexte visité" xfId="367" builtinId="9" hidden="1"/>
    <cellStyle name="Lien hypertexte visité" xfId="369" builtinId="9" hidden="1"/>
    <cellStyle name="Lien hypertexte visité" xfId="371" builtinId="9" hidden="1"/>
    <cellStyle name="Lien hypertexte visité" xfId="373" builtinId="9" hidden="1"/>
    <cellStyle name="Lien hypertexte visité" xfId="375" builtinId="9" hidden="1"/>
    <cellStyle name="Lien hypertexte visité" xfId="377" builtinId="9" hidden="1"/>
    <cellStyle name="Lien hypertexte visité" xfId="379" builtinId="9" hidden="1"/>
    <cellStyle name="Lien hypertexte visité" xfId="381" builtinId="9" hidden="1"/>
    <cellStyle name="Lien hypertexte visité" xfId="383" builtinId="9" hidden="1"/>
    <cellStyle name="Lien hypertexte visité" xfId="385" builtinId="9" hidden="1"/>
    <cellStyle name="Lien hypertexte visité" xfId="387" builtinId="9" hidden="1"/>
    <cellStyle name="Lien hypertexte visité" xfId="389" builtinId="9" hidden="1"/>
    <cellStyle name="Lien hypertexte visité" xfId="391" builtinId="9" hidden="1"/>
    <cellStyle name="Lien hypertexte visité" xfId="393" builtinId="9" hidden="1"/>
    <cellStyle name="Lien hypertexte visité" xfId="395" builtinId="9" hidden="1"/>
    <cellStyle name="Lien hypertexte visité" xfId="397" builtinId="9" hidden="1"/>
    <cellStyle name="Lien hypertexte visité" xfId="399" builtinId="9" hidden="1"/>
    <cellStyle name="Lien hypertexte visité" xfId="401" builtinId="9" hidden="1"/>
    <cellStyle name="Lien hypertexte visité" xfId="403" builtinId="9" hidden="1"/>
    <cellStyle name="Lien hypertexte visité" xfId="405" builtinId="9" hidden="1"/>
    <cellStyle name="Lien hypertexte visité" xfId="407" builtinId="9" hidden="1"/>
    <cellStyle name="Lien hypertexte visité" xfId="409" builtinId="9" hidden="1"/>
    <cellStyle name="Lien hypertexte visité" xfId="411" builtinId="9" hidden="1"/>
    <cellStyle name="Lien hypertexte visité" xfId="413" builtinId="9" hidden="1"/>
    <cellStyle name="Lien hypertexte visité" xfId="415" builtinId="9" hidden="1"/>
    <cellStyle name="Lien hypertexte visité" xfId="417" builtinId="9" hidden="1"/>
    <cellStyle name="Lien hypertexte visité" xfId="419" builtinId="9" hidden="1"/>
    <cellStyle name="Lien hypertexte visité" xfId="421" builtinId="9" hidden="1"/>
    <cellStyle name="Lien hypertexte visité" xfId="423" builtinId="9" hidden="1"/>
    <cellStyle name="Lien hypertexte visité" xfId="425" builtinId="9" hidden="1"/>
    <cellStyle name="Lien hypertexte visité" xfId="427" builtinId="9" hidden="1"/>
    <cellStyle name="Lien hypertexte visité" xfId="429" builtinId="9" hidden="1"/>
    <cellStyle name="Normal" xfId="0" builtinId="0"/>
    <cellStyle name="Normal 2" xfId="430" xr:uid="{00000000-0005-0000-0000-0000AD010000}"/>
    <cellStyle name="Normal_Planning initial" xfId="1" xr:uid="{00000000-0005-0000-0000-0000A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Volumes/NO%20NAME/R&#233;seau%20Vapeur%202013/Etude%20r&#233;seau/CLINBOI1.XLW" TargetMode="External"/><Relationship Id="rId1" Type="http://schemas.openxmlformats.org/officeDocument/2006/relationships/externalLinkPath" Target="/Volumes/NO%20NAME/R&#233;seau%20Vapeur%202013/Etude%20r&#233;seau/CLINBOI1.XLW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avezac/Documents/FEREST%20Ing/Clients/CH%20Bichat/R&#233;seau%20Vapeur%202013/Etude%20r&#233;seau/SEP1.XLW" TargetMode="External"/><Relationship Id="rId1" Type="http://schemas.openxmlformats.org/officeDocument/2006/relationships/externalLinkPath" Target="/Users/cavezac/Documents/FEREST%20Ing/Clients/CH%20Bichat/R&#233;seau%20Vapeur%202013/Etude%20r&#233;seau/SEP1.XLW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cavezac/Documents/FEREST%20Ing/Clients/CH%20Bichat/R&#233;seau%20Vapeur%202013/Etude%20r&#233;seau/CHAM2.XLW" TargetMode="External"/><Relationship Id="rId1" Type="http://schemas.openxmlformats.org/officeDocument/2006/relationships/externalLinkPath" Target="/Users/cavezac/Documents/FEREST%20Ing/Clients/CH%20Bichat/R&#233;seau%20Vapeur%202013/Etude%20r&#233;seau/CHAM2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.gaz futur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 gaz futur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rif gaz futu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B179"/>
  <sheetViews>
    <sheetView tabSelected="1" topLeftCell="A80" zoomScale="40" zoomScaleNormal="40" zoomScaleSheetLayoutView="55" zoomScalePageLayoutView="55" workbookViewId="0">
      <selection activeCell="P90" sqref="P90"/>
    </sheetView>
  </sheetViews>
  <sheetFormatPr baseColWidth="10" defaultColWidth="11.44140625" defaultRowHeight="25.8" x14ac:dyDescent="0.25"/>
  <cols>
    <col min="1" max="1" width="5.5546875" style="4" customWidth="1"/>
    <col min="2" max="2" width="23.21875" style="4" customWidth="1"/>
    <col min="3" max="5" width="15.77734375" style="4" customWidth="1"/>
    <col min="6" max="6" width="202.44140625" style="4" customWidth="1"/>
    <col min="7" max="7" width="14.44140625" style="5" customWidth="1"/>
    <col min="8" max="8" width="33.77734375" style="6" customWidth="1"/>
    <col min="9" max="9" width="14.44140625" style="5" customWidth="1"/>
    <col min="10" max="10" width="30.77734375" style="7" customWidth="1"/>
    <col min="11" max="12" width="9.21875" style="4" customWidth="1"/>
    <col min="13" max="13" width="10.5546875" style="4" bestFit="1" customWidth="1"/>
    <col min="14" max="14" width="8.21875" style="4" customWidth="1"/>
    <col min="15" max="15" width="7.77734375" style="4" customWidth="1"/>
    <col min="16" max="16" width="15" style="4" bestFit="1" customWidth="1"/>
    <col min="17" max="18" width="11.44140625" style="4"/>
    <col min="19" max="19" width="12.44140625" style="4" bestFit="1" customWidth="1"/>
    <col min="20" max="20" width="11.44140625" style="4"/>
    <col min="21" max="21" width="11.5546875" style="4" bestFit="1" customWidth="1"/>
    <col min="22" max="22" width="11.44140625" style="4"/>
    <col min="23" max="23" width="11" style="4" customWidth="1"/>
    <col min="24" max="16384" width="11.44140625" style="4"/>
  </cols>
  <sheetData>
    <row r="1" spans="2:28" s="1" customFormat="1" ht="27.75" customHeight="1" thickBot="1" x14ac:dyDescent="0.55000000000000004">
      <c r="H1" s="2"/>
      <c r="I1" s="3"/>
    </row>
    <row r="2" spans="2:28" ht="70.05" customHeight="1" x14ac:dyDescent="0.25">
      <c r="B2" s="25"/>
      <c r="C2" s="26"/>
      <c r="D2" s="26"/>
      <c r="E2" s="56"/>
      <c r="F2" s="62" t="s">
        <v>18</v>
      </c>
      <c r="G2" s="56"/>
      <c r="H2" s="56"/>
      <c r="I2" s="56"/>
      <c r="J2" s="57"/>
    </row>
    <row r="3" spans="2:28" ht="65.099999999999994" customHeight="1" thickBot="1" x14ac:dyDescent="0.3">
      <c r="B3" s="27"/>
      <c r="C3" s="19"/>
      <c r="D3" s="19"/>
      <c r="E3" s="58"/>
      <c r="F3" s="63"/>
      <c r="G3" s="58"/>
      <c r="H3" s="58"/>
      <c r="I3" s="58"/>
      <c r="J3" s="59"/>
    </row>
    <row r="4" spans="2:28" ht="15" customHeight="1" x14ac:dyDescent="0.25">
      <c r="B4" s="28"/>
      <c r="C4" s="52"/>
      <c r="D4" s="53"/>
      <c r="E4" s="53"/>
      <c r="F4" s="53"/>
      <c r="J4" s="29"/>
    </row>
    <row r="5" spans="2:28" ht="45" customHeight="1" thickBot="1" x14ac:dyDescent="0.3">
      <c r="B5" s="69" t="s">
        <v>53</v>
      </c>
      <c r="C5" s="70"/>
      <c r="D5" s="70"/>
      <c r="E5" s="70"/>
      <c r="F5" s="70"/>
      <c r="G5" s="70"/>
      <c r="H5" s="70"/>
      <c r="I5" s="70"/>
      <c r="J5" s="71"/>
    </row>
    <row r="6" spans="2:28" ht="27" customHeight="1" x14ac:dyDescent="0.25">
      <c r="B6" s="28"/>
      <c r="J6" s="29"/>
    </row>
    <row r="7" spans="2:28" ht="90" customHeight="1" thickBot="1" x14ac:dyDescent="0.3">
      <c r="B7" s="72" t="s">
        <v>54</v>
      </c>
      <c r="C7" s="73"/>
      <c r="D7" s="73"/>
      <c r="E7" s="73"/>
      <c r="F7" s="73"/>
      <c r="G7" s="73"/>
      <c r="H7" s="73"/>
      <c r="I7" s="73"/>
      <c r="J7" s="74"/>
    </row>
    <row r="8" spans="2:28" ht="27" customHeight="1" thickBot="1" x14ac:dyDescent="0.3">
      <c r="B8" s="28"/>
      <c r="J8" s="29"/>
    </row>
    <row r="9" spans="2:28" s="8" customFormat="1" ht="65.099999999999994" customHeight="1" x14ac:dyDescent="0.25">
      <c r="B9" s="30" t="s">
        <v>5</v>
      </c>
      <c r="C9" s="65" t="s">
        <v>0</v>
      </c>
      <c r="D9" s="65"/>
      <c r="E9" s="65"/>
      <c r="F9" s="65"/>
      <c r="G9" s="36" t="s">
        <v>1</v>
      </c>
      <c r="H9" s="20" t="s">
        <v>2</v>
      </c>
      <c r="I9" s="36" t="s">
        <v>3</v>
      </c>
      <c r="J9" s="31" t="s">
        <v>8</v>
      </c>
    </row>
    <row r="10" spans="2:28" ht="25.8" customHeight="1" x14ac:dyDescent="0.25">
      <c r="B10" s="32"/>
      <c r="C10" s="9"/>
      <c r="D10" s="9"/>
      <c r="G10" s="24"/>
      <c r="H10" s="21"/>
      <c r="I10" s="24"/>
      <c r="J10" s="38"/>
      <c r="M10" s="11"/>
      <c r="P10" s="12"/>
      <c r="S10" s="13"/>
      <c r="Z10" s="10"/>
      <c r="AB10" s="13"/>
    </row>
    <row r="11" spans="2:28" ht="25.8" customHeight="1" x14ac:dyDescent="0.25">
      <c r="B11" s="32">
        <v>0</v>
      </c>
      <c r="C11" s="9" t="s">
        <v>11</v>
      </c>
      <c r="D11" s="9"/>
      <c r="G11" s="24"/>
      <c r="H11" s="21"/>
      <c r="I11" s="24"/>
      <c r="J11" s="38"/>
      <c r="M11" s="11"/>
      <c r="P11" s="12"/>
      <c r="S11" s="13"/>
      <c r="Z11" s="10"/>
      <c r="AB11" s="13"/>
    </row>
    <row r="12" spans="2:28" ht="25.8" customHeight="1" x14ac:dyDescent="0.25">
      <c r="B12" s="32"/>
      <c r="C12" s="9"/>
      <c r="D12" s="9"/>
      <c r="G12" s="24"/>
      <c r="H12" s="21"/>
      <c r="I12" s="24"/>
      <c r="J12" s="38"/>
      <c r="M12" s="11"/>
      <c r="P12" s="12"/>
      <c r="S12" s="13"/>
      <c r="Z12" s="10"/>
      <c r="AB12" s="13"/>
    </row>
    <row r="13" spans="2:28" ht="25.8" customHeight="1" x14ac:dyDescent="0.25">
      <c r="B13" s="32"/>
      <c r="C13" s="23" t="s">
        <v>7</v>
      </c>
      <c r="D13" s="9"/>
      <c r="G13" s="24"/>
      <c r="H13" s="37"/>
      <c r="I13" s="24"/>
      <c r="J13" s="34"/>
      <c r="M13" s="11"/>
      <c r="P13" s="12"/>
      <c r="S13" s="13"/>
      <c r="Z13" s="10"/>
      <c r="AB13" s="13"/>
    </row>
    <row r="14" spans="2:28" ht="25.8" customHeight="1" x14ac:dyDescent="0.25">
      <c r="B14" s="32"/>
      <c r="C14" s="23"/>
      <c r="D14" s="4" t="s">
        <v>19</v>
      </c>
      <c r="G14" s="24" t="s">
        <v>4</v>
      </c>
      <c r="H14" s="37"/>
      <c r="I14" s="24">
        <v>1</v>
      </c>
      <c r="J14" s="34">
        <f t="shared" ref="J14:J15" si="0">H14*I14</f>
        <v>0</v>
      </c>
      <c r="M14" s="11"/>
      <c r="P14" s="12"/>
      <c r="S14" s="13"/>
      <c r="Z14" s="10"/>
      <c r="AB14" s="13"/>
    </row>
    <row r="15" spans="2:28" ht="25.8" customHeight="1" x14ac:dyDescent="0.25">
      <c r="B15" s="32"/>
      <c r="C15" s="23"/>
      <c r="D15" s="4" t="s">
        <v>16</v>
      </c>
      <c r="G15" s="24" t="s">
        <v>4</v>
      </c>
      <c r="H15" s="37"/>
      <c r="I15" s="24">
        <v>1</v>
      </c>
      <c r="J15" s="34">
        <f t="shared" si="0"/>
        <v>0</v>
      </c>
      <c r="M15" s="11"/>
      <c r="P15" s="12"/>
      <c r="S15" s="13"/>
      <c r="Z15" s="10"/>
      <c r="AB15" s="13"/>
    </row>
    <row r="16" spans="2:28" ht="25.8" customHeight="1" x14ac:dyDescent="0.25">
      <c r="B16" s="32"/>
      <c r="C16" s="23"/>
      <c r="G16" s="24"/>
      <c r="H16" s="37"/>
      <c r="I16" s="24"/>
      <c r="J16" s="34"/>
      <c r="M16" s="11"/>
      <c r="P16" s="12"/>
      <c r="S16" s="13"/>
      <c r="Z16" s="10"/>
      <c r="AB16" s="13"/>
    </row>
    <row r="17" spans="2:28" ht="25.8" customHeight="1" x14ac:dyDescent="0.25">
      <c r="B17" s="32"/>
      <c r="C17" s="23" t="s">
        <v>9</v>
      </c>
      <c r="D17" s="9"/>
      <c r="G17" s="24"/>
      <c r="H17" s="21"/>
      <c r="I17" s="24"/>
      <c r="J17" s="34"/>
      <c r="M17" s="11"/>
      <c r="P17" s="12"/>
      <c r="S17" s="13"/>
      <c r="Z17" s="10"/>
      <c r="AB17" s="13"/>
    </row>
    <row r="18" spans="2:28" ht="25.8" customHeight="1" x14ac:dyDescent="0.25">
      <c r="B18" s="32"/>
      <c r="C18" s="23"/>
      <c r="D18" s="4" t="s">
        <v>10</v>
      </c>
      <c r="G18" s="24" t="s">
        <v>4</v>
      </c>
      <c r="H18" s="37"/>
      <c r="I18" s="24">
        <v>1</v>
      </c>
      <c r="J18" s="34" t="s">
        <v>32</v>
      </c>
      <c r="M18" s="11"/>
      <c r="P18" s="12"/>
      <c r="S18" s="13"/>
      <c r="Z18" s="10"/>
      <c r="AB18" s="13"/>
    </row>
    <row r="19" spans="2:28" ht="25.8" customHeight="1" x14ac:dyDescent="0.25">
      <c r="B19" s="32"/>
      <c r="C19" s="23"/>
      <c r="D19" s="4" t="s">
        <v>73</v>
      </c>
      <c r="G19" s="24" t="s">
        <v>4</v>
      </c>
      <c r="H19" s="37"/>
      <c r="I19" s="24">
        <v>1</v>
      </c>
      <c r="J19" s="34" t="s">
        <v>15</v>
      </c>
      <c r="M19" s="11"/>
      <c r="P19" s="12"/>
      <c r="S19" s="13"/>
      <c r="Z19" s="10"/>
      <c r="AB19" s="13"/>
    </row>
    <row r="20" spans="2:28" ht="25.8" customHeight="1" x14ac:dyDescent="0.25">
      <c r="B20" s="32"/>
      <c r="C20" s="23"/>
      <c r="G20" s="24"/>
      <c r="H20" s="37"/>
      <c r="I20" s="24"/>
      <c r="J20" s="34"/>
    </row>
    <row r="21" spans="2:28" ht="25.8" customHeight="1" x14ac:dyDescent="0.25">
      <c r="B21" s="39"/>
      <c r="C21" s="40"/>
      <c r="D21" s="41"/>
      <c r="E21" s="41"/>
      <c r="F21" s="42" t="s">
        <v>6</v>
      </c>
      <c r="G21" s="43"/>
      <c r="H21" s="44"/>
      <c r="I21" s="43"/>
      <c r="J21" s="45">
        <f>SUM(J10:J20)</f>
        <v>0</v>
      </c>
    </row>
    <row r="22" spans="2:28" ht="25.8" customHeight="1" x14ac:dyDescent="0.25">
      <c r="B22" s="32"/>
      <c r="C22" s="9"/>
      <c r="D22" s="9"/>
      <c r="G22" s="47"/>
      <c r="H22" s="48"/>
      <c r="I22" s="47"/>
      <c r="J22" s="49"/>
    </row>
    <row r="23" spans="2:28" ht="25.8" customHeight="1" x14ac:dyDescent="0.25">
      <c r="B23" s="32">
        <v>1</v>
      </c>
      <c r="C23" s="9" t="s">
        <v>55</v>
      </c>
      <c r="G23" s="24"/>
      <c r="H23" s="37"/>
      <c r="I23" s="24"/>
      <c r="J23" s="34"/>
    </row>
    <row r="24" spans="2:28" ht="25.8" customHeight="1" x14ac:dyDescent="0.25">
      <c r="B24" s="32"/>
      <c r="C24" s="22"/>
      <c r="G24" s="24"/>
      <c r="H24" s="37"/>
      <c r="I24" s="24"/>
      <c r="J24" s="34"/>
    </row>
    <row r="25" spans="2:28" ht="25.8" customHeight="1" x14ac:dyDescent="0.25">
      <c r="B25" s="32"/>
      <c r="C25" s="23" t="s">
        <v>28</v>
      </c>
      <c r="G25" s="24"/>
      <c r="H25" s="37"/>
      <c r="I25" s="24"/>
      <c r="J25" s="34"/>
    </row>
    <row r="26" spans="2:28" ht="25.8" customHeight="1" x14ac:dyDescent="0.25">
      <c r="B26" s="32"/>
      <c r="C26" s="22"/>
      <c r="D26" s="4" t="s">
        <v>20</v>
      </c>
      <c r="G26" s="24"/>
      <c r="H26" s="37"/>
      <c r="I26" s="24"/>
      <c r="J26" s="34"/>
    </row>
    <row r="27" spans="2:28" ht="25.8" customHeight="1" x14ac:dyDescent="0.25">
      <c r="B27" s="32"/>
      <c r="C27" s="23"/>
      <c r="D27" s="4" t="s">
        <v>23</v>
      </c>
      <c r="G27" s="24" t="s">
        <v>4</v>
      </c>
      <c r="H27" s="37"/>
      <c r="I27" s="24">
        <v>1</v>
      </c>
      <c r="J27" s="34">
        <f t="shared" ref="J27:J29" si="1">H27*I27</f>
        <v>0</v>
      </c>
    </row>
    <row r="28" spans="2:28" ht="25.8" customHeight="1" x14ac:dyDescent="0.25">
      <c r="B28" s="32"/>
      <c r="C28" s="9"/>
      <c r="D28" s="4" t="s">
        <v>24</v>
      </c>
      <c r="G28" s="24" t="s">
        <v>4</v>
      </c>
      <c r="H28" s="37"/>
      <c r="I28" s="24">
        <v>1</v>
      </c>
      <c r="J28" s="34">
        <f t="shared" si="1"/>
        <v>0</v>
      </c>
    </row>
    <row r="29" spans="2:28" s="13" customFormat="1" ht="25.8" customHeight="1" x14ac:dyDescent="0.25">
      <c r="B29" s="32"/>
      <c r="C29" s="9"/>
      <c r="D29" s="4" t="s">
        <v>34</v>
      </c>
      <c r="E29" s="4"/>
      <c r="F29" s="4"/>
      <c r="G29" s="24" t="s">
        <v>4</v>
      </c>
      <c r="H29" s="37"/>
      <c r="I29" s="24">
        <v>1</v>
      </c>
      <c r="J29" s="34">
        <f t="shared" si="1"/>
        <v>0</v>
      </c>
    </row>
    <row r="30" spans="2:28" ht="25.8" customHeight="1" x14ac:dyDescent="0.25">
      <c r="B30" s="32"/>
      <c r="C30" s="9"/>
      <c r="G30" s="24"/>
      <c r="H30" s="37"/>
      <c r="I30" s="24"/>
      <c r="J30" s="34"/>
    </row>
    <row r="31" spans="2:28" ht="25.8" customHeight="1" x14ac:dyDescent="0.25">
      <c r="B31" s="32"/>
      <c r="C31" s="9"/>
      <c r="D31" s="4" t="s">
        <v>35</v>
      </c>
      <c r="G31" s="24" t="s">
        <v>4</v>
      </c>
      <c r="H31" s="37"/>
      <c r="I31" s="24">
        <v>1</v>
      </c>
      <c r="J31" s="34">
        <f t="shared" ref="J31" si="2">H31*I31</f>
        <v>0</v>
      </c>
    </row>
    <row r="32" spans="2:28" ht="25.8" customHeight="1" x14ac:dyDescent="0.25">
      <c r="B32" s="32"/>
      <c r="C32" s="22"/>
      <c r="G32" s="24"/>
      <c r="H32" s="37"/>
      <c r="I32" s="24"/>
      <c r="J32" s="34"/>
    </row>
    <row r="33" spans="2:10" ht="25.8" customHeight="1" x14ac:dyDescent="0.25">
      <c r="B33" s="32"/>
      <c r="C33" s="23" t="s">
        <v>17</v>
      </c>
      <c r="D33" s="9"/>
      <c r="G33" s="24"/>
      <c r="H33" s="37"/>
      <c r="I33" s="24"/>
      <c r="J33" s="34"/>
    </row>
    <row r="34" spans="2:10" ht="25.8" customHeight="1" x14ac:dyDescent="0.25">
      <c r="B34" s="32"/>
      <c r="C34" s="9"/>
      <c r="D34" s="4" t="s">
        <v>25</v>
      </c>
      <c r="G34" s="24" t="s">
        <v>13</v>
      </c>
      <c r="H34" s="37"/>
      <c r="I34" s="24">
        <v>6</v>
      </c>
      <c r="J34" s="34">
        <f t="shared" ref="J34:J41" si="3">H34*I34</f>
        <v>0</v>
      </c>
    </row>
    <row r="35" spans="2:10" ht="25.8" customHeight="1" x14ac:dyDescent="0.25">
      <c r="B35" s="32"/>
      <c r="C35" s="9"/>
      <c r="D35" s="4" t="s">
        <v>21</v>
      </c>
      <c r="G35" s="24" t="s">
        <v>13</v>
      </c>
      <c r="H35" s="37"/>
      <c r="I35" s="24">
        <v>2</v>
      </c>
      <c r="J35" s="34">
        <f t="shared" si="3"/>
        <v>0</v>
      </c>
    </row>
    <row r="36" spans="2:10" ht="25.8" customHeight="1" x14ac:dyDescent="0.25">
      <c r="B36" s="32"/>
      <c r="C36" s="9"/>
      <c r="D36" s="4" t="s">
        <v>22</v>
      </c>
      <c r="G36" s="24" t="s">
        <v>4</v>
      </c>
      <c r="H36" s="37"/>
      <c r="I36" s="24">
        <v>1</v>
      </c>
      <c r="J36" s="34">
        <f t="shared" ref="J36" si="4">H36*I36</f>
        <v>0</v>
      </c>
    </row>
    <row r="37" spans="2:10" ht="25.8" customHeight="1" x14ac:dyDescent="0.25">
      <c r="B37" s="32"/>
      <c r="C37" s="9"/>
      <c r="D37" s="4" t="s">
        <v>52</v>
      </c>
      <c r="G37" s="24" t="s">
        <v>13</v>
      </c>
      <c r="H37" s="37"/>
      <c r="I37" s="24">
        <v>60</v>
      </c>
      <c r="J37" s="34">
        <f t="shared" ref="J37:J38" si="5">H37*I37</f>
        <v>0</v>
      </c>
    </row>
    <row r="38" spans="2:10" ht="25.8" customHeight="1" x14ac:dyDescent="0.25">
      <c r="B38" s="32"/>
      <c r="C38" s="9"/>
      <c r="D38" s="4" t="s">
        <v>40</v>
      </c>
      <c r="G38" s="24" t="s">
        <v>13</v>
      </c>
      <c r="H38" s="37"/>
      <c r="I38" s="24">
        <v>60</v>
      </c>
      <c r="J38" s="34">
        <f t="shared" si="5"/>
        <v>0</v>
      </c>
    </row>
    <row r="39" spans="2:10" ht="25.8" customHeight="1" x14ac:dyDescent="0.25">
      <c r="B39" s="32"/>
      <c r="C39" s="9"/>
      <c r="D39" s="4" t="s">
        <v>26</v>
      </c>
      <c r="G39" s="24" t="s">
        <v>13</v>
      </c>
      <c r="H39" s="37"/>
      <c r="I39" s="24">
        <v>60</v>
      </c>
      <c r="J39" s="34">
        <f t="shared" ref="J39" si="6">H39*I39</f>
        <v>0</v>
      </c>
    </row>
    <row r="40" spans="2:10" ht="25.8" customHeight="1" x14ac:dyDescent="0.25">
      <c r="B40" s="32"/>
      <c r="C40" s="9"/>
      <c r="D40" s="4" t="s">
        <v>27</v>
      </c>
      <c r="G40" s="24" t="s">
        <v>13</v>
      </c>
      <c r="H40" s="37"/>
      <c r="I40" s="24">
        <v>60</v>
      </c>
      <c r="J40" s="34">
        <f t="shared" si="3"/>
        <v>0</v>
      </c>
    </row>
    <row r="41" spans="2:10" ht="25.8" customHeight="1" x14ac:dyDescent="0.25">
      <c r="B41" s="32"/>
      <c r="C41" s="9"/>
      <c r="D41" s="4" t="s">
        <v>30</v>
      </c>
      <c r="G41" s="24" t="s">
        <v>4</v>
      </c>
      <c r="H41" s="37"/>
      <c r="I41" s="24">
        <v>1</v>
      </c>
      <c r="J41" s="34">
        <f t="shared" si="3"/>
        <v>0</v>
      </c>
    </row>
    <row r="42" spans="2:10" ht="25.8" customHeight="1" x14ac:dyDescent="0.25">
      <c r="B42" s="32"/>
      <c r="C42" s="9"/>
      <c r="G42" s="24"/>
      <c r="H42" s="37"/>
      <c r="I42" s="24"/>
      <c r="J42" s="34"/>
    </row>
    <row r="43" spans="2:10" ht="25.8" customHeight="1" x14ac:dyDescent="0.25">
      <c r="B43" s="32"/>
      <c r="C43" s="23" t="s">
        <v>47</v>
      </c>
      <c r="D43" s="9"/>
      <c r="G43" s="24"/>
      <c r="H43" s="37"/>
      <c r="I43" s="24"/>
      <c r="J43" s="34"/>
    </row>
    <row r="44" spans="2:10" ht="25.8" customHeight="1" x14ac:dyDescent="0.25">
      <c r="B44" s="32"/>
      <c r="C44" s="9"/>
      <c r="D44" s="4" t="s">
        <v>48</v>
      </c>
      <c r="G44" s="24" t="s">
        <v>4</v>
      </c>
      <c r="H44" s="37"/>
      <c r="I44" s="24">
        <v>1</v>
      </c>
      <c r="J44" s="34">
        <f t="shared" ref="J44:J47" si="7">H44*I44</f>
        <v>0</v>
      </c>
    </row>
    <row r="45" spans="2:10" ht="25.8" customHeight="1" x14ac:dyDescent="0.25">
      <c r="B45" s="32"/>
      <c r="C45" s="9"/>
      <c r="D45" s="4" t="s">
        <v>45</v>
      </c>
      <c r="G45" s="24" t="s">
        <v>4</v>
      </c>
      <c r="H45" s="37"/>
      <c r="I45" s="24">
        <v>1</v>
      </c>
      <c r="J45" s="34">
        <f t="shared" si="7"/>
        <v>0</v>
      </c>
    </row>
    <row r="46" spans="2:10" ht="25.8" customHeight="1" x14ac:dyDescent="0.25">
      <c r="B46" s="32"/>
      <c r="C46" s="9"/>
      <c r="D46" s="4" t="s">
        <v>46</v>
      </c>
      <c r="G46" s="24" t="s">
        <v>4</v>
      </c>
      <c r="H46" s="37"/>
      <c r="I46" s="24">
        <v>1</v>
      </c>
      <c r="J46" s="34">
        <f t="shared" ref="J46" si="8">H46*I46</f>
        <v>0</v>
      </c>
    </row>
    <row r="47" spans="2:10" ht="25.8" customHeight="1" x14ac:dyDescent="0.25">
      <c r="B47" s="32"/>
      <c r="C47" s="23"/>
      <c r="D47" s="4" t="s">
        <v>29</v>
      </c>
      <c r="G47" s="24" t="s">
        <v>4</v>
      </c>
      <c r="H47" s="37"/>
      <c r="I47" s="24">
        <v>1</v>
      </c>
      <c r="J47" s="34">
        <f t="shared" si="7"/>
        <v>0</v>
      </c>
    </row>
    <row r="48" spans="2:10" ht="25.8" customHeight="1" x14ac:dyDescent="0.25">
      <c r="B48" s="32"/>
      <c r="C48" s="23"/>
      <c r="G48" s="24"/>
      <c r="H48" s="37"/>
      <c r="I48" s="24"/>
      <c r="J48" s="34"/>
    </row>
    <row r="49" spans="2:10" ht="37.799999999999997" customHeight="1" x14ac:dyDescent="0.25">
      <c r="B49" s="32"/>
      <c r="C49" s="23" t="s">
        <v>70</v>
      </c>
      <c r="G49" s="24"/>
      <c r="H49" s="37"/>
      <c r="I49" s="24"/>
      <c r="J49" s="34"/>
    </row>
    <row r="50" spans="2:10" ht="37.799999999999997" customHeight="1" x14ac:dyDescent="0.25">
      <c r="B50" s="32"/>
      <c r="C50" s="23"/>
      <c r="D50" s="4" t="s">
        <v>72</v>
      </c>
      <c r="G50" s="24" t="s">
        <v>4</v>
      </c>
      <c r="H50" s="37"/>
      <c r="I50" s="24">
        <v>1</v>
      </c>
      <c r="J50" s="34">
        <f>I50*H50</f>
        <v>0</v>
      </c>
    </row>
    <row r="51" spans="2:10" ht="25.8" customHeight="1" x14ac:dyDescent="0.25">
      <c r="B51" s="32"/>
      <c r="C51" s="23"/>
      <c r="D51" s="4" t="s">
        <v>71</v>
      </c>
      <c r="G51" s="24" t="s">
        <v>4</v>
      </c>
      <c r="H51" s="37"/>
      <c r="I51" s="24">
        <v>1</v>
      </c>
      <c r="J51" s="34">
        <f>I51*H51</f>
        <v>0</v>
      </c>
    </row>
    <row r="52" spans="2:10" ht="25.8" customHeight="1" x14ac:dyDescent="0.25">
      <c r="B52" s="32"/>
      <c r="C52" s="23"/>
      <c r="G52" s="24"/>
      <c r="H52" s="37"/>
      <c r="I52" s="24"/>
      <c r="J52" s="34"/>
    </row>
    <row r="53" spans="2:10" ht="39.6" customHeight="1" x14ac:dyDescent="0.25">
      <c r="B53" s="33"/>
      <c r="C53" s="23" t="s">
        <v>41</v>
      </c>
      <c r="G53" s="24"/>
      <c r="H53" s="37"/>
      <c r="I53" s="24"/>
      <c r="J53" s="34"/>
    </row>
    <row r="54" spans="2:10" ht="25.8" customHeight="1" x14ac:dyDescent="0.25">
      <c r="B54" s="32"/>
      <c r="C54" s="23"/>
      <c r="D54" s="4" t="s">
        <v>37</v>
      </c>
      <c r="G54" s="24" t="s">
        <v>36</v>
      </c>
      <c r="H54" s="37"/>
      <c r="I54" s="24">
        <v>1</v>
      </c>
      <c r="J54" s="34">
        <f t="shared" ref="J54:J55" si="9">H54*I54</f>
        <v>0</v>
      </c>
    </row>
    <row r="55" spans="2:10" ht="25.8" customHeight="1" x14ac:dyDescent="0.25">
      <c r="B55" s="32"/>
      <c r="C55" s="23"/>
      <c r="D55" s="4" t="s">
        <v>38</v>
      </c>
      <c r="G55" s="24" t="s">
        <v>36</v>
      </c>
      <c r="H55" s="37"/>
      <c r="I55" s="24">
        <v>1</v>
      </c>
      <c r="J55" s="34">
        <f t="shared" si="9"/>
        <v>0</v>
      </c>
    </row>
    <row r="56" spans="2:10" ht="25.8" customHeight="1" x14ac:dyDescent="0.25">
      <c r="B56" s="32"/>
      <c r="C56" s="23"/>
      <c r="D56" s="9"/>
      <c r="G56" s="24"/>
      <c r="H56" s="37"/>
      <c r="I56" s="24"/>
      <c r="J56" s="34"/>
    </row>
    <row r="57" spans="2:10" ht="25.8" customHeight="1" x14ac:dyDescent="0.25">
      <c r="B57" s="39"/>
      <c r="C57" s="40"/>
      <c r="D57" s="41"/>
      <c r="E57" s="41"/>
      <c r="F57" s="42" t="s">
        <v>6</v>
      </c>
      <c r="G57" s="43"/>
      <c r="H57" s="44"/>
      <c r="I57" s="43"/>
      <c r="J57" s="45">
        <f>SUM(J23:J56)</f>
        <v>0</v>
      </c>
    </row>
    <row r="58" spans="2:10" ht="25.8" customHeight="1" x14ac:dyDescent="0.25">
      <c r="B58" s="32"/>
      <c r="C58" s="9"/>
      <c r="D58" s="9"/>
      <c r="G58" s="47"/>
      <c r="H58" s="48"/>
      <c r="I58" s="47"/>
      <c r="J58" s="49"/>
    </row>
    <row r="59" spans="2:10" ht="25.8" customHeight="1" x14ac:dyDescent="0.25">
      <c r="B59" s="32">
        <v>2</v>
      </c>
      <c r="C59" s="9" t="s">
        <v>56</v>
      </c>
      <c r="G59" s="24"/>
      <c r="H59" s="37"/>
      <c r="I59" s="24"/>
      <c r="J59" s="34"/>
    </row>
    <row r="60" spans="2:10" ht="25.8" customHeight="1" x14ac:dyDescent="0.25">
      <c r="B60" s="32"/>
      <c r="C60" s="22"/>
      <c r="G60" s="24"/>
      <c r="H60" s="37"/>
      <c r="I60" s="24"/>
      <c r="J60" s="34"/>
    </row>
    <row r="61" spans="2:10" ht="39.6" customHeight="1" x14ac:dyDescent="0.25">
      <c r="B61" s="32"/>
      <c r="C61" s="23" t="s">
        <v>17</v>
      </c>
      <c r="D61" s="9"/>
      <c r="G61" s="24"/>
      <c r="H61" s="37"/>
      <c r="I61" s="24"/>
      <c r="J61" s="34"/>
    </row>
    <row r="62" spans="2:10" ht="25.8" customHeight="1" x14ac:dyDescent="0.25">
      <c r="B62" s="32"/>
      <c r="C62" s="9"/>
      <c r="D62" s="4" t="s">
        <v>49</v>
      </c>
      <c r="G62" s="24" t="s">
        <v>13</v>
      </c>
      <c r="H62" s="37"/>
      <c r="I62" s="24">
        <v>50</v>
      </c>
      <c r="J62" s="34">
        <f t="shared" ref="J62:J67" si="10">H62*I62</f>
        <v>0</v>
      </c>
    </row>
    <row r="63" spans="2:10" ht="25.8" customHeight="1" x14ac:dyDescent="0.25">
      <c r="B63" s="32"/>
      <c r="C63" s="9"/>
      <c r="D63" s="4" t="s">
        <v>33</v>
      </c>
      <c r="G63" s="24" t="s">
        <v>13</v>
      </c>
      <c r="H63" s="37"/>
      <c r="I63" s="24">
        <v>50</v>
      </c>
      <c r="J63" s="34">
        <f t="shared" si="10"/>
        <v>0</v>
      </c>
    </row>
    <row r="64" spans="2:10" ht="25.8" customHeight="1" x14ac:dyDescent="0.25">
      <c r="B64" s="32"/>
      <c r="C64" s="9"/>
      <c r="D64" s="4" t="s">
        <v>26</v>
      </c>
      <c r="G64" s="24" t="s">
        <v>13</v>
      </c>
      <c r="H64" s="37"/>
      <c r="I64" s="24">
        <v>50</v>
      </c>
      <c r="J64" s="34">
        <f t="shared" si="10"/>
        <v>0</v>
      </c>
    </row>
    <row r="65" spans="2:10" ht="25.8" customHeight="1" x14ac:dyDescent="0.25">
      <c r="B65" s="32"/>
      <c r="C65" s="9"/>
      <c r="D65" s="4" t="s">
        <v>27</v>
      </c>
      <c r="G65" s="24" t="s">
        <v>13</v>
      </c>
      <c r="H65" s="37"/>
      <c r="I65" s="24">
        <v>50</v>
      </c>
      <c r="J65" s="34">
        <f t="shared" si="10"/>
        <v>0</v>
      </c>
    </row>
    <row r="66" spans="2:10" ht="25.8" customHeight="1" x14ac:dyDescent="0.25">
      <c r="B66" s="32"/>
      <c r="C66" s="9"/>
      <c r="D66" s="4" t="s">
        <v>30</v>
      </c>
      <c r="G66" s="24" t="s">
        <v>4</v>
      </c>
      <c r="H66" s="37"/>
      <c r="I66" s="24">
        <v>3</v>
      </c>
      <c r="J66" s="34">
        <f t="shared" si="10"/>
        <v>0</v>
      </c>
    </row>
    <row r="67" spans="2:10" ht="25.8" customHeight="1" x14ac:dyDescent="0.25">
      <c r="B67" s="32"/>
      <c r="C67" s="9"/>
      <c r="D67" s="4" t="s">
        <v>39</v>
      </c>
      <c r="G67" s="24" t="s">
        <v>4</v>
      </c>
      <c r="H67" s="37"/>
      <c r="I67" s="24">
        <v>1</v>
      </c>
      <c r="J67" s="34">
        <f t="shared" si="10"/>
        <v>0</v>
      </c>
    </row>
    <row r="68" spans="2:10" ht="25.8" customHeight="1" x14ac:dyDescent="0.25">
      <c r="B68" s="33"/>
      <c r="C68" s="22"/>
      <c r="G68" s="24"/>
      <c r="H68" s="37"/>
      <c r="I68" s="24"/>
      <c r="J68" s="34"/>
    </row>
    <row r="69" spans="2:10" ht="36.6" customHeight="1" x14ac:dyDescent="0.25">
      <c r="B69" s="33"/>
      <c r="C69" s="23" t="s">
        <v>58</v>
      </c>
      <c r="G69" s="24"/>
      <c r="H69" s="37"/>
      <c r="I69" s="24"/>
      <c r="J69" s="34"/>
    </row>
    <row r="70" spans="2:10" ht="21.6" customHeight="1" x14ac:dyDescent="0.25">
      <c r="B70" s="33"/>
      <c r="C70" s="23"/>
      <c r="D70" s="4" t="s">
        <v>74</v>
      </c>
      <c r="G70" s="24" t="s">
        <v>4</v>
      </c>
      <c r="H70" s="37"/>
      <c r="I70" s="24">
        <v>1</v>
      </c>
      <c r="J70" s="34"/>
    </row>
    <row r="71" spans="2:10" ht="25.8" customHeight="1" x14ac:dyDescent="0.25">
      <c r="B71" s="33"/>
      <c r="C71" s="22"/>
      <c r="D71" s="4" t="s">
        <v>61</v>
      </c>
      <c r="G71" s="24" t="s">
        <v>4</v>
      </c>
      <c r="H71" s="37"/>
      <c r="I71" s="24">
        <v>1</v>
      </c>
      <c r="J71" s="34">
        <f>H71*I71</f>
        <v>0</v>
      </c>
    </row>
    <row r="72" spans="2:10" ht="25.8" customHeight="1" x14ac:dyDescent="0.25">
      <c r="B72" s="33"/>
      <c r="C72" s="22"/>
      <c r="D72" s="4" t="s">
        <v>59</v>
      </c>
      <c r="G72" s="24" t="s">
        <v>4</v>
      </c>
      <c r="H72" s="37"/>
      <c r="I72" s="24">
        <v>1</v>
      </c>
      <c r="J72" s="34">
        <f>H72*I72</f>
        <v>0</v>
      </c>
    </row>
    <row r="73" spans="2:10" ht="25.8" customHeight="1" x14ac:dyDescent="0.25">
      <c r="B73" s="33"/>
      <c r="C73" s="22"/>
      <c r="D73" s="4" t="s">
        <v>60</v>
      </c>
      <c r="G73" s="24" t="s">
        <v>4</v>
      </c>
      <c r="H73" s="37"/>
      <c r="I73" s="24">
        <v>1</v>
      </c>
      <c r="J73" s="34">
        <f>H73*I73</f>
        <v>0</v>
      </c>
    </row>
    <row r="74" spans="2:10" ht="25.8" customHeight="1" x14ac:dyDescent="0.25">
      <c r="B74" s="33"/>
      <c r="C74" s="22"/>
      <c r="G74" s="24"/>
      <c r="H74" s="37"/>
      <c r="I74" s="24"/>
      <c r="J74" s="34"/>
    </row>
    <row r="75" spans="2:10" s="13" customFormat="1" ht="34.799999999999997" customHeight="1" x14ac:dyDescent="0.25">
      <c r="B75" s="32"/>
      <c r="C75" s="23" t="s">
        <v>50</v>
      </c>
      <c r="D75" s="9"/>
      <c r="E75" s="4"/>
      <c r="F75" s="4"/>
      <c r="G75" s="24"/>
      <c r="H75" s="37"/>
      <c r="I75" s="24"/>
      <c r="J75" s="34"/>
    </row>
    <row r="76" spans="2:10" ht="25.8" customHeight="1" x14ac:dyDescent="0.25">
      <c r="B76" s="32"/>
      <c r="C76" s="9"/>
      <c r="D76" s="4" t="s">
        <v>51</v>
      </c>
      <c r="G76" s="24" t="s">
        <v>4</v>
      </c>
      <c r="H76" s="37"/>
      <c r="I76" s="24">
        <v>1</v>
      </c>
      <c r="J76" s="34">
        <f t="shared" ref="J76" si="11">H76*I76</f>
        <v>0</v>
      </c>
    </row>
    <row r="77" spans="2:10" ht="25.8" customHeight="1" x14ac:dyDescent="0.25">
      <c r="B77" s="32"/>
      <c r="C77" s="22"/>
      <c r="G77" s="24"/>
      <c r="H77" s="37"/>
      <c r="I77" s="24"/>
      <c r="J77" s="34"/>
    </row>
    <row r="78" spans="2:10" ht="39.6" customHeight="1" x14ac:dyDescent="0.25">
      <c r="B78" s="32"/>
      <c r="C78" s="23" t="s">
        <v>66</v>
      </c>
      <c r="G78" s="24"/>
      <c r="H78" s="37"/>
      <c r="I78" s="24"/>
      <c r="J78" s="34"/>
    </row>
    <row r="79" spans="2:10" ht="25.8" customHeight="1" x14ac:dyDescent="0.25">
      <c r="B79" s="32"/>
      <c r="C79" s="22"/>
      <c r="D79" s="4" t="s">
        <v>67</v>
      </c>
      <c r="G79" s="24" t="s">
        <v>4</v>
      </c>
      <c r="H79" s="37"/>
      <c r="I79" s="24">
        <v>1</v>
      </c>
      <c r="J79" s="34">
        <f>H79*I79</f>
        <v>0</v>
      </c>
    </row>
    <row r="80" spans="2:10" ht="25.8" customHeight="1" x14ac:dyDescent="0.25">
      <c r="B80" s="32"/>
      <c r="C80" s="22"/>
      <c r="D80" s="4" t="s">
        <v>68</v>
      </c>
      <c r="G80" s="24" t="s">
        <v>4</v>
      </c>
      <c r="H80" s="37"/>
      <c r="I80" s="24">
        <v>1</v>
      </c>
      <c r="J80" s="34">
        <f>H80*I80</f>
        <v>0</v>
      </c>
    </row>
    <row r="81" spans="2:28" ht="25.8" customHeight="1" x14ac:dyDescent="0.25">
      <c r="B81" s="32"/>
      <c r="C81" s="22"/>
      <c r="D81" s="4" t="s">
        <v>69</v>
      </c>
      <c r="G81" s="24" t="s">
        <v>4</v>
      </c>
      <c r="H81" s="37"/>
      <c r="I81" s="24">
        <v>1</v>
      </c>
      <c r="J81" s="34">
        <f>H81*I81</f>
        <v>0</v>
      </c>
    </row>
    <row r="82" spans="2:28" ht="25.8" customHeight="1" x14ac:dyDescent="0.25">
      <c r="B82" s="32"/>
      <c r="C82" s="22"/>
      <c r="G82" s="24"/>
      <c r="H82" s="37"/>
      <c r="I82" s="24"/>
      <c r="J82" s="34"/>
    </row>
    <row r="83" spans="2:28" ht="34.799999999999997" customHeight="1" x14ac:dyDescent="0.25">
      <c r="B83" s="32"/>
      <c r="C83" s="23" t="s">
        <v>57</v>
      </c>
      <c r="G83" s="24"/>
      <c r="H83" s="37"/>
      <c r="I83" s="24"/>
      <c r="J83" s="34"/>
    </row>
    <row r="84" spans="2:28" ht="25.8" customHeight="1" x14ac:dyDescent="0.25">
      <c r="B84" s="32"/>
      <c r="C84" s="22"/>
      <c r="D84" s="4" t="s">
        <v>62</v>
      </c>
      <c r="G84" s="24" t="s">
        <v>65</v>
      </c>
      <c r="H84" s="37"/>
      <c r="I84" s="24">
        <v>1</v>
      </c>
      <c r="J84" s="34">
        <f>H84*I84</f>
        <v>0</v>
      </c>
    </row>
    <row r="85" spans="2:28" ht="27.6" customHeight="1" x14ac:dyDescent="0.25">
      <c r="B85" s="32"/>
      <c r="C85" s="22"/>
      <c r="D85" s="4" t="s">
        <v>63</v>
      </c>
      <c r="G85" s="24" t="s">
        <v>65</v>
      </c>
      <c r="H85" s="37"/>
      <c r="I85" s="24">
        <v>1</v>
      </c>
      <c r="J85" s="34">
        <f>H85*I85</f>
        <v>0</v>
      </c>
    </row>
    <row r="86" spans="2:28" ht="27.6" customHeight="1" x14ac:dyDescent="0.25">
      <c r="B86" s="32"/>
      <c r="C86" s="22"/>
      <c r="D86" s="4" t="s">
        <v>64</v>
      </c>
      <c r="G86" s="24" t="s">
        <v>4</v>
      </c>
      <c r="H86" s="37"/>
      <c r="I86" s="24">
        <v>1</v>
      </c>
      <c r="J86" s="34">
        <f>H86*I86</f>
        <v>0</v>
      </c>
    </row>
    <row r="87" spans="2:28" ht="27.6" customHeight="1" x14ac:dyDescent="0.25">
      <c r="B87" s="32"/>
      <c r="C87" s="22"/>
      <c r="G87" s="24"/>
      <c r="H87" s="37"/>
      <c r="I87" s="24"/>
      <c r="J87" s="34"/>
    </row>
    <row r="88" spans="2:28" ht="34.799999999999997" customHeight="1" x14ac:dyDescent="0.25">
      <c r="B88" s="33"/>
      <c r="C88" s="23" t="s">
        <v>41</v>
      </c>
      <c r="G88" s="24"/>
      <c r="H88" s="37"/>
      <c r="I88" s="24"/>
      <c r="J88" s="34"/>
    </row>
    <row r="89" spans="2:28" ht="25.8" customHeight="1" x14ac:dyDescent="0.25">
      <c r="B89" s="32"/>
      <c r="C89" s="23"/>
      <c r="D89" s="4" t="s">
        <v>37</v>
      </c>
      <c r="G89" s="24" t="s">
        <v>36</v>
      </c>
      <c r="H89" s="37"/>
      <c r="I89" s="24">
        <v>1</v>
      </c>
      <c r="J89" s="34">
        <f t="shared" ref="J89:J90" si="12">H89*I89</f>
        <v>0</v>
      </c>
    </row>
    <row r="90" spans="2:28" ht="25.8" customHeight="1" x14ac:dyDescent="0.25">
      <c r="B90" s="32"/>
      <c r="C90" s="23"/>
      <c r="D90" s="4" t="s">
        <v>38</v>
      </c>
      <c r="G90" s="24" t="s">
        <v>36</v>
      </c>
      <c r="H90" s="37"/>
      <c r="I90" s="24">
        <v>1</v>
      </c>
      <c r="J90" s="34">
        <f t="shared" si="12"/>
        <v>0</v>
      </c>
    </row>
    <row r="91" spans="2:28" ht="25.8" customHeight="1" x14ac:dyDescent="0.25">
      <c r="B91" s="32"/>
      <c r="C91" s="23"/>
      <c r="D91" s="9"/>
      <c r="G91" s="24"/>
      <c r="H91" s="37"/>
      <c r="I91" s="24"/>
      <c r="J91" s="34"/>
    </row>
    <row r="92" spans="2:28" ht="25.8" customHeight="1" x14ac:dyDescent="0.25">
      <c r="B92" s="32"/>
      <c r="C92" s="23"/>
      <c r="D92" s="9"/>
      <c r="G92" s="24"/>
      <c r="H92" s="37"/>
      <c r="I92" s="24"/>
      <c r="J92" s="34"/>
    </row>
    <row r="93" spans="2:28" ht="25.8" customHeight="1" x14ac:dyDescent="0.25">
      <c r="B93" s="39"/>
      <c r="C93" s="40"/>
      <c r="D93" s="41"/>
      <c r="E93" s="41"/>
      <c r="F93" s="42" t="s">
        <v>6</v>
      </c>
      <c r="G93" s="43"/>
      <c r="H93" s="44"/>
      <c r="I93" s="43"/>
      <c r="J93" s="45">
        <f>SUM(J59:J92)</f>
        <v>0</v>
      </c>
    </row>
    <row r="94" spans="2:28" ht="25.8" customHeight="1" x14ac:dyDescent="0.25">
      <c r="B94" s="32"/>
      <c r="G94" s="24"/>
      <c r="H94" s="21"/>
      <c r="I94" s="24"/>
      <c r="J94" s="34"/>
      <c r="M94" s="11"/>
      <c r="P94" s="12"/>
      <c r="S94" s="13"/>
      <c r="Z94" s="10"/>
      <c r="AB94" s="13"/>
    </row>
    <row r="95" spans="2:28" ht="25.8" customHeight="1" x14ac:dyDescent="0.25">
      <c r="B95" s="32">
        <v>3</v>
      </c>
      <c r="C95" s="9" t="s">
        <v>12</v>
      </c>
      <c r="D95" s="9"/>
      <c r="G95" s="24"/>
      <c r="H95" s="37"/>
      <c r="I95" s="24"/>
      <c r="J95" s="34"/>
    </row>
    <row r="96" spans="2:28" ht="25.8" customHeight="1" x14ac:dyDescent="0.25">
      <c r="B96" s="32"/>
      <c r="C96" s="23"/>
      <c r="D96" s="4" t="s">
        <v>42</v>
      </c>
      <c r="G96" s="24" t="s">
        <v>4</v>
      </c>
      <c r="H96" s="37"/>
      <c r="I96" s="24">
        <v>1</v>
      </c>
      <c r="J96" s="34">
        <f t="shared" ref="J96" si="13">H96*I96</f>
        <v>0</v>
      </c>
    </row>
    <row r="97" spans="2:28" ht="25.8" customHeight="1" x14ac:dyDescent="0.25">
      <c r="B97" s="32"/>
      <c r="C97" s="23"/>
      <c r="D97" s="4" t="s">
        <v>14</v>
      </c>
      <c r="G97" s="24" t="s">
        <v>4</v>
      </c>
      <c r="H97" s="55"/>
      <c r="I97" s="24">
        <v>1</v>
      </c>
      <c r="J97" s="34" t="s">
        <v>15</v>
      </c>
    </row>
    <row r="98" spans="2:28" ht="25.8" customHeight="1" x14ac:dyDescent="0.25">
      <c r="B98" s="32"/>
      <c r="C98" s="23"/>
      <c r="D98" s="4" t="s">
        <v>31</v>
      </c>
      <c r="G98" s="24" t="s">
        <v>4</v>
      </c>
      <c r="H98" s="37"/>
      <c r="I98" s="24">
        <v>1</v>
      </c>
      <c r="J98" s="34">
        <f t="shared" ref="J98" si="14">H98*I98</f>
        <v>0</v>
      </c>
    </row>
    <row r="99" spans="2:28" ht="25.8" customHeight="1" x14ac:dyDescent="0.25">
      <c r="B99" s="33"/>
      <c r="C99" s="22"/>
      <c r="D99" s="7"/>
      <c r="G99" s="24"/>
      <c r="H99" s="37"/>
      <c r="I99" s="24"/>
      <c r="J99" s="34"/>
    </row>
    <row r="100" spans="2:28" ht="25.8" customHeight="1" x14ac:dyDescent="0.25">
      <c r="B100" s="46"/>
      <c r="C100" s="40"/>
      <c r="D100" s="41"/>
      <c r="E100" s="41"/>
      <c r="F100" s="42" t="s">
        <v>6</v>
      </c>
      <c r="G100" s="43"/>
      <c r="H100" s="44"/>
      <c r="I100" s="43"/>
      <c r="J100" s="45">
        <f>SUM(J95:J99)</f>
        <v>0</v>
      </c>
    </row>
    <row r="101" spans="2:28" ht="25.8" customHeight="1" x14ac:dyDescent="0.25">
      <c r="B101" s="33"/>
      <c r="C101" s="23"/>
      <c r="F101" s="50"/>
      <c r="G101" s="24"/>
      <c r="H101" s="21"/>
      <c r="I101" s="24"/>
      <c r="J101" s="51"/>
      <c r="K101" s="60"/>
    </row>
    <row r="102" spans="2:28" ht="40.049999999999997" customHeight="1" thickBot="1" x14ac:dyDescent="0.3">
      <c r="B102" s="66" t="s">
        <v>43</v>
      </c>
      <c r="C102" s="67"/>
      <c r="D102" s="67"/>
      <c r="E102" s="67"/>
      <c r="F102" s="67"/>
      <c r="G102" s="67"/>
      <c r="H102" s="67"/>
      <c r="I102" s="68"/>
      <c r="J102" s="54">
        <f>SUM(J11:J100)/2</f>
        <v>0</v>
      </c>
      <c r="K102" s="60"/>
      <c r="M102" s="11"/>
      <c r="P102" s="12"/>
      <c r="S102" s="13"/>
      <c r="Z102" s="10"/>
      <c r="AB102" s="13"/>
    </row>
    <row r="103" spans="2:28" ht="40.049999999999997" customHeight="1" thickBot="1" x14ac:dyDescent="0.3">
      <c r="B103" s="75" t="s">
        <v>44</v>
      </c>
      <c r="C103" s="76"/>
      <c r="D103" s="76"/>
      <c r="E103" s="76"/>
      <c r="F103" s="76"/>
      <c r="G103" s="76"/>
      <c r="H103" s="76"/>
      <c r="I103" s="77"/>
      <c r="J103" s="61">
        <f>J102*1.2</f>
        <v>0</v>
      </c>
      <c r="M103" s="11"/>
      <c r="P103" s="12"/>
      <c r="S103" s="13"/>
      <c r="Z103" s="10"/>
      <c r="AB103" s="13"/>
    </row>
    <row r="104" spans="2:28" ht="20.100000000000001" customHeight="1" x14ac:dyDescent="0.25">
      <c r="B104" s="35"/>
      <c r="D104" s="15"/>
      <c r="J104" s="14"/>
    </row>
    <row r="105" spans="2:28" ht="20.100000000000001" customHeight="1" x14ac:dyDescent="0.25">
      <c r="B105" s="35"/>
      <c r="J105" s="14"/>
    </row>
    <row r="106" spans="2:28" ht="20.100000000000001" customHeight="1" x14ac:dyDescent="0.25">
      <c r="B106" s="35"/>
      <c r="J106" s="14"/>
    </row>
    <row r="107" spans="2:28" ht="20.100000000000001" customHeight="1" x14ac:dyDescent="0.25">
      <c r="B107" s="35"/>
      <c r="I107" s="16"/>
      <c r="J107" s="14"/>
    </row>
    <row r="108" spans="2:28" ht="20.100000000000001" customHeight="1" x14ac:dyDescent="0.25">
      <c r="B108" s="35"/>
      <c r="J108" s="14"/>
    </row>
    <row r="109" spans="2:28" ht="20.100000000000001" customHeight="1" x14ac:dyDescent="0.25">
      <c r="B109" s="35"/>
      <c r="C109" s="17"/>
      <c r="D109" s="17"/>
      <c r="J109" s="14"/>
    </row>
    <row r="110" spans="2:28" ht="20.100000000000001" customHeight="1" x14ac:dyDescent="0.25">
      <c r="B110" s="35"/>
      <c r="C110" s="17"/>
      <c r="D110" s="17"/>
      <c r="J110" s="14"/>
    </row>
    <row r="111" spans="2:28" ht="20.100000000000001" customHeight="1" x14ac:dyDescent="0.25">
      <c r="B111" s="35"/>
      <c r="J111" s="14"/>
    </row>
    <row r="112" spans="2:28" ht="20.100000000000001" customHeight="1" x14ac:dyDescent="0.25">
      <c r="B112" s="35"/>
      <c r="I112" s="16"/>
      <c r="J112" s="14"/>
    </row>
    <row r="113" spans="2:10" ht="20.100000000000001" customHeight="1" x14ac:dyDescent="0.25">
      <c r="B113" s="35"/>
      <c r="J113" s="14"/>
    </row>
    <row r="114" spans="2:10" ht="33" customHeight="1" x14ac:dyDescent="0.25">
      <c r="B114" s="64"/>
      <c r="C114" s="64"/>
      <c r="D114" s="64"/>
      <c r="E114" s="64"/>
      <c r="F114" s="64"/>
      <c r="G114" s="64"/>
      <c r="H114" s="64"/>
      <c r="I114" s="64"/>
      <c r="J114" s="18"/>
    </row>
    <row r="115" spans="2:10" ht="20.100000000000001" customHeight="1" x14ac:dyDescent="0.25">
      <c r="B115" s="35"/>
      <c r="C115" s="17"/>
    </row>
    <row r="116" spans="2:10" ht="20.100000000000001" customHeight="1" x14ac:dyDescent="0.25">
      <c r="B116" s="35"/>
      <c r="C116" s="17"/>
    </row>
    <row r="117" spans="2:10" ht="20.100000000000001" customHeight="1" x14ac:dyDescent="0.25">
      <c r="B117" s="35"/>
      <c r="C117" s="17"/>
    </row>
    <row r="118" spans="2:10" ht="20.100000000000001" customHeight="1" x14ac:dyDescent="0.25">
      <c r="B118" s="35"/>
      <c r="C118" s="17"/>
      <c r="D118" s="17"/>
    </row>
    <row r="119" spans="2:10" ht="20.100000000000001" customHeight="1" x14ac:dyDescent="0.25">
      <c r="B119" s="35"/>
      <c r="C119" s="17"/>
      <c r="D119" s="17"/>
    </row>
    <row r="120" spans="2:10" ht="20.100000000000001" customHeight="1" x14ac:dyDescent="0.25">
      <c r="B120" s="35"/>
    </row>
    <row r="121" spans="2:10" ht="20.100000000000001" customHeight="1" x14ac:dyDescent="0.25">
      <c r="B121" s="35"/>
      <c r="J121" s="14"/>
    </row>
    <row r="122" spans="2:10" ht="20.100000000000001" customHeight="1" x14ac:dyDescent="0.25">
      <c r="B122" s="35"/>
      <c r="J122" s="14"/>
    </row>
    <row r="123" spans="2:10" ht="20.100000000000001" customHeight="1" x14ac:dyDescent="0.25">
      <c r="B123" s="35"/>
      <c r="J123" s="14"/>
    </row>
    <row r="124" spans="2:10" ht="20.100000000000001" customHeight="1" x14ac:dyDescent="0.25">
      <c r="B124" s="35"/>
      <c r="C124" s="17"/>
      <c r="J124" s="14"/>
    </row>
    <row r="125" spans="2:10" ht="20.100000000000001" customHeight="1" x14ac:dyDescent="0.25">
      <c r="B125" s="35"/>
      <c r="I125" s="16"/>
      <c r="J125" s="14"/>
    </row>
    <row r="126" spans="2:10" ht="20.100000000000001" customHeight="1" x14ac:dyDescent="0.25">
      <c r="B126" s="35"/>
      <c r="C126" s="17"/>
      <c r="J126" s="14"/>
    </row>
    <row r="127" spans="2:10" ht="20.100000000000001" customHeight="1" x14ac:dyDescent="0.25">
      <c r="B127" s="35"/>
      <c r="C127" s="17"/>
      <c r="D127" s="17"/>
      <c r="J127" s="14"/>
    </row>
    <row r="128" spans="2:10" ht="20.100000000000001" customHeight="1" x14ac:dyDescent="0.25">
      <c r="B128" s="35"/>
      <c r="C128" s="17"/>
      <c r="D128" s="17"/>
      <c r="J128" s="14"/>
    </row>
    <row r="129" spans="2:10" ht="20.100000000000001" customHeight="1" x14ac:dyDescent="0.25">
      <c r="B129" s="35"/>
      <c r="J129" s="14"/>
    </row>
    <row r="130" spans="2:10" ht="20.100000000000001" customHeight="1" x14ac:dyDescent="0.25">
      <c r="B130" s="35"/>
      <c r="J130" s="14"/>
    </row>
    <row r="131" spans="2:10" ht="20.100000000000001" customHeight="1" x14ac:dyDescent="0.25">
      <c r="B131" s="35"/>
      <c r="J131" s="14"/>
    </row>
    <row r="132" spans="2:10" ht="20.100000000000001" customHeight="1" x14ac:dyDescent="0.25">
      <c r="B132" s="35"/>
      <c r="J132" s="14"/>
    </row>
    <row r="133" spans="2:10" ht="20.100000000000001" customHeight="1" x14ac:dyDescent="0.25">
      <c r="B133" s="35"/>
      <c r="D133" s="15"/>
      <c r="J133" s="14"/>
    </row>
    <row r="134" spans="2:10" ht="20.100000000000001" customHeight="1" x14ac:dyDescent="0.25">
      <c r="B134" s="35"/>
      <c r="J134" s="14"/>
    </row>
    <row r="135" spans="2:10" ht="20.100000000000001" customHeight="1" x14ac:dyDescent="0.25">
      <c r="B135" s="35"/>
      <c r="J135" s="14"/>
    </row>
    <row r="136" spans="2:10" ht="20.100000000000001" customHeight="1" x14ac:dyDescent="0.25">
      <c r="B136" s="35"/>
      <c r="J136" s="14"/>
    </row>
    <row r="137" spans="2:10" ht="20.100000000000001" customHeight="1" x14ac:dyDescent="0.25">
      <c r="B137" s="35"/>
      <c r="D137" s="15"/>
      <c r="J137" s="14"/>
    </row>
    <row r="138" spans="2:10" ht="20.100000000000001" customHeight="1" x14ac:dyDescent="0.25">
      <c r="B138" s="35"/>
      <c r="J138" s="14"/>
    </row>
    <row r="139" spans="2:10" ht="20.100000000000001" customHeight="1" x14ac:dyDescent="0.25">
      <c r="B139" s="35"/>
      <c r="J139" s="14"/>
    </row>
    <row r="140" spans="2:10" ht="20.100000000000001" customHeight="1" x14ac:dyDescent="0.25">
      <c r="B140" s="35"/>
      <c r="I140" s="16"/>
      <c r="J140" s="14"/>
    </row>
    <row r="141" spans="2:10" ht="20.100000000000001" customHeight="1" x14ac:dyDescent="0.25">
      <c r="B141" s="35"/>
      <c r="J141" s="14"/>
    </row>
    <row r="142" spans="2:10" ht="20.100000000000001" customHeight="1" x14ac:dyDescent="0.25">
      <c r="B142" s="35"/>
      <c r="J142" s="14"/>
    </row>
    <row r="143" spans="2:10" ht="20.100000000000001" customHeight="1" x14ac:dyDescent="0.25">
      <c r="B143" s="35"/>
      <c r="C143" s="17"/>
      <c r="D143" s="17"/>
      <c r="J143" s="14"/>
    </row>
    <row r="144" spans="2:10" ht="20.100000000000001" customHeight="1" x14ac:dyDescent="0.25">
      <c r="B144" s="35"/>
      <c r="C144" s="17"/>
      <c r="D144" s="17"/>
      <c r="J144" s="14"/>
    </row>
    <row r="145" spans="2:10" ht="20.100000000000001" customHeight="1" x14ac:dyDescent="0.25">
      <c r="B145" s="35"/>
      <c r="J145" s="14"/>
    </row>
    <row r="146" spans="2:10" ht="20.100000000000001" customHeight="1" x14ac:dyDescent="0.25">
      <c r="B146" s="35"/>
      <c r="I146" s="16"/>
      <c r="J146" s="14"/>
    </row>
    <row r="147" spans="2:10" ht="20.100000000000001" customHeight="1" x14ac:dyDescent="0.25">
      <c r="B147" s="35"/>
      <c r="J147" s="14"/>
    </row>
    <row r="148" spans="2:10" ht="33" customHeight="1" x14ac:dyDescent="0.25">
      <c r="B148" s="64"/>
      <c r="C148" s="64"/>
      <c r="D148" s="64"/>
      <c r="E148" s="64"/>
      <c r="F148" s="64"/>
      <c r="G148" s="64"/>
      <c r="H148" s="64"/>
      <c r="I148" s="64"/>
      <c r="J148" s="18"/>
    </row>
    <row r="149" spans="2:10" ht="20.100000000000001" customHeight="1" x14ac:dyDescent="0.25">
      <c r="B149" s="35"/>
      <c r="C149" s="17"/>
    </row>
    <row r="150" spans="2:10" ht="20.100000000000001" customHeight="1" x14ac:dyDescent="0.25">
      <c r="B150" s="35"/>
      <c r="C150" s="17"/>
    </row>
    <row r="151" spans="2:10" ht="20.100000000000001" customHeight="1" x14ac:dyDescent="0.25">
      <c r="B151" s="35"/>
      <c r="C151" s="17"/>
    </row>
    <row r="152" spans="2:10" ht="20.100000000000001" customHeight="1" x14ac:dyDescent="0.25">
      <c r="B152" s="35"/>
      <c r="C152" s="17"/>
      <c r="D152" s="17"/>
    </row>
    <row r="153" spans="2:10" ht="20.100000000000001" customHeight="1" x14ac:dyDescent="0.25">
      <c r="B153" s="35"/>
      <c r="C153" s="17"/>
      <c r="D153" s="17"/>
    </row>
    <row r="154" spans="2:10" ht="20.100000000000001" customHeight="1" x14ac:dyDescent="0.25">
      <c r="B154" s="35"/>
    </row>
    <row r="155" spans="2:10" ht="20.100000000000001" customHeight="1" x14ac:dyDescent="0.25">
      <c r="B155" s="35"/>
      <c r="J155" s="14"/>
    </row>
    <row r="156" spans="2:10" ht="20.100000000000001" customHeight="1" x14ac:dyDescent="0.25">
      <c r="B156" s="35"/>
      <c r="J156" s="14"/>
    </row>
    <row r="157" spans="2:10" ht="20.100000000000001" customHeight="1" x14ac:dyDescent="0.25">
      <c r="B157" s="35"/>
      <c r="J157" s="14"/>
    </row>
    <row r="158" spans="2:10" ht="20.100000000000001" customHeight="1" x14ac:dyDescent="0.25">
      <c r="B158" s="35"/>
      <c r="C158" s="17"/>
      <c r="J158" s="14"/>
    </row>
    <row r="159" spans="2:10" ht="20.100000000000001" customHeight="1" x14ac:dyDescent="0.25">
      <c r="B159" s="35"/>
      <c r="I159" s="16"/>
      <c r="J159" s="14"/>
    </row>
    <row r="160" spans="2:10" ht="20.100000000000001" customHeight="1" x14ac:dyDescent="0.25">
      <c r="B160" s="35"/>
      <c r="C160" s="17"/>
      <c r="J160" s="14"/>
    </row>
    <row r="161" spans="2:10" ht="20.100000000000001" customHeight="1" x14ac:dyDescent="0.25">
      <c r="B161" s="35"/>
      <c r="C161" s="17"/>
      <c r="D161" s="17"/>
      <c r="J161" s="14"/>
    </row>
    <row r="162" spans="2:10" ht="20.100000000000001" customHeight="1" x14ac:dyDescent="0.25">
      <c r="B162" s="35"/>
      <c r="C162" s="17"/>
      <c r="D162" s="17"/>
      <c r="J162" s="14"/>
    </row>
    <row r="163" spans="2:10" ht="20.100000000000001" customHeight="1" x14ac:dyDescent="0.25">
      <c r="B163" s="35"/>
      <c r="J163" s="14"/>
    </row>
    <row r="164" spans="2:10" ht="20.100000000000001" customHeight="1" x14ac:dyDescent="0.25">
      <c r="B164" s="35"/>
      <c r="J164" s="14"/>
    </row>
    <row r="165" spans="2:10" ht="20.100000000000001" customHeight="1" x14ac:dyDescent="0.25">
      <c r="B165" s="35"/>
      <c r="J165" s="14"/>
    </row>
    <row r="166" spans="2:10" ht="20.100000000000001" customHeight="1" x14ac:dyDescent="0.25">
      <c r="B166" s="35"/>
      <c r="J166" s="14"/>
    </row>
    <row r="167" spans="2:10" ht="20.100000000000001" customHeight="1" x14ac:dyDescent="0.25">
      <c r="B167" s="35"/>
      <c r="J167" s="14"/>
    </row>
    <row r="168" spans="2:10" ht="20.100000000000001" customHeight="1" x14ac:dyDescent="0.25">
      <c r="B168" s="35"/>
      <c r="J168" s="14"/>
    </row>
    <row r="169" spans="2:10" ht="20.100000000000001" customHeight="1" x14ac:dyDescent="0.25">
      <c r="B169" s="35"/>
      <c r="D169" s="15"/>
      <c r="J169" s="14"/>
    </row>
    <row r="170" spans="2:10" ht="20.100000000000001" customHeight="1" x14ac:dyDescent="0.25">
      <c r="B170" s="35"/>
      <c r="J170" s="14"/>
    </row>
    <row r="171" spans="2:10" ht="20.100000000000001" customHeight="1" x14ac:dyDescent="0.25">
      <c r="B171" s="35"/>
      <c r="J171" s="14"/>
    </row>
    <row r="172" spans="2:10" ht="20.100000000000001" customHeight="1" x14ac:dyDescent="0.25">
      <c r="B172" s="35"/>
      <c r="J172" s="14"/>
    </row>
    <row r="173" spans="2:10" ht="20.100000000000001" customHeight="1" x14ac:dyDescent="0.25">
      <c r="B173" s="35"/>
      <c r="D173" s="15"/>
      <c r="J173" s="14"/>
    </row>
    <row r="174" spans="2:10" ht="20.100000000000001" customHeight="1" x14ac:dyDescent="0.25">
      <c r="B174" s="35"/>
      <c r="J174" s="14"/>
    </row>
    <row r="175" spans="2:10" ht="20.100000000000001" customHeight="1" x14ac:dyDescent="0.25">
      <c r="B175" s="35"/>
      <c r="J175" s="14"/>
    </row>
    <row r="176" spans="2:10" ht="20.100000000000001" customHeight="1" x14ac:dyDescent="0.25">
      <c r="B176" s="35"/>
      <c r="I176" s="16"/>
      <c r="J176" s="14"/>
    </row>
    <row r="177" spans="2:10" ht="20.100000000000001" customHeight="1" x14ac:dyDescent="0.25">
      <c r="B177" s="35"/>
      <c r="J177" s="14"/>
    </row>
    <row r="178" spans="2:10" ht="33" customHeight="1" x14ac:dyDescent="0.25">
      <c r="B178" s="64"/>
      <c r="C178" s="64"/>
      <c r="D178" s="64"/>
      <c r="E178" s="64"/>
      <c r="F178" s="64"/>
      <c r="G178" s="64"/>
      <c r="H178" s="64"/>
      <c r="I178" s="64"/>
      <c r="J178" s="18"/>
    </row>
    <row r="179" spans="2:10" ht="20.100000000000001" customHeight="1" x14ac:dyDescent="0.25">
      <c r="G179" s="4"/>
      <c r="H179" s="5"/>
      <c r="J179" s="4"/>
    </row>
  </sheetData>
  <mergeCells count="9">
    <mergeCell ref="F2:F3"/>
    <mergeCell ref="B114:I114"/>
    <mergeCell ref="B148:I148"/>
    <mergeCell ref="B178:I178"/>
    <mergeCell ref="C9:F9"/>
    <mergeCell ref="B102:I102"/>
    <mergeCell ref="B5:J5"/>
    <mergeCell ref="B7:J7"/>
    <mergeCell ref="B103:I103"/>
  </mergeCells>
  <phoneticPr fontId="16" type="noConversion"/>
  <printOptions horizontalCentered="1" verticalCentered="1"/>
  <pageMargins left="0.43307086614173229" right="0.31496062992125984" top="0.27559055118110237" bottom="0.27559055118110237" header="7.874015748031496E-2" footer="0.11811023622047245"/>
  <pageSetup fitToHeight="0" orientation="portrait" r:id="rId1"/>
  <headerFooter alignWithMargins="0"/>
  <rowBreaks count="2" manualBreakCount="2">
    <brk id="114" min="1" max="10" man="1"/>
    <brk id="148" min="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4da0e5-d65a-47d8-aeb9-6f61a961f594" xsi:nil="true"/>
    <lcf76f155ced4ddcb4097134ff3c332f xmlns="25874d2b-d01a-4c4e-af85-4eeb1d22661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F6190390B028428C685A13102D1241" ma:contentTypeVersion="19" ma:contentTypeDescription="Crée un document." ma:contentTypeScope="" ma:versionID="ab18441e66c12063e4efc2fe0c1da852">
  <xsd:schema xmlns:xsd="http://www.w3.org/2001/XMLSchema" xmlns:xs="http://www.w3.org/2001/XMLSchema" xmlns:p="http://schemas.microsoft.com/office/2006/metadata/properties" xmlns:ns2="25874d2b-d01a-4c4e-af85-4eeb1d22661f" xmlns:ns3="c74da0e5-d65a-47d8-aeb9-6f61a961f594" targetNamespace="http://schemas.microsoft.com/office/2006/metadata/properties" ma:root="true" ma:fieldsID="e4ef0caf6bbe96d0d9dc1c0f9fe07170" ns2:_="" ns3:_="">
    <xsd:import namespace="25874d2b-d01a-4c4e-af85-4eeb1d22661f"/>
    <xsd:import namespace="c74da0e5-d65a-47d8-aeb9-6f61a961f5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874d2b-d01a-4c4e-af85-4eeb1d2266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65b9c92-eed0-4779-a6e0-950321aeddc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4da0e5-d65a-47d8-aeb9-6f61a961f59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1f1f73-06a9-42ca-8940-f416c5160794}" ma:internalName="TaxCatchAll" ma:showField="CatchAllData" ma:web="c74da0e5-d65a-47d8-aeb9-6f61a961f5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233C40-52F7-45D1-81A1-AE8902DADC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7EFE55-E2B6-4E71-B9C4-01CC9ACBC74E}">
  <ds:schemaRefs>
    <ds:schemaRef ds:uri="25874d2b-d01a-4c4e-af85-4eeb1d22661f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c74da0e5-d65a-47d8-aeb9-6f61a961f59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393B7AE-C17A-4607-BAE1-1811A8F7A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874d2b-d01a-4c4e-af85-4eeb1d22661f"/>
    <ds:schemaRef ds:uri="c74da0e5-d65a-47d8-aeb9-6f61a961f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GEM</vt:lpstr>
      <vt:lpstr>'DPGF GEM'!Impression_des_titres</vt:lpstr>
      <vt:lpstr>'DPGF GEM'!Zone_d_impression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ferest</dc:creator>
  <cp:lastModifiedBy>Matteo Schildt</cp:lastModifiedBy>
  <cp:lastPrinted>2022-10-13T12:08:43Z</cp:lastPrinted>
  <dcterms:created xsi:type="dcterms:W3CDTF">2003-09-16T06:17:49Z</dcterms:created>
  <dcterms:modified xsi:type="dcterms:W3CDTF">2026-04-02T07:11:08Z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0x010100AFF6190390B028428C685A13102D1241</vt:lpwstr>
  </property>
  <property fmtid="{D5CDD505-2E9C-101B-9397-08002B2CF9AE}" pid="3" name="MediaServiceImageTags">
    <vt:lpwstr/>
  </property>
</Properties>
</file>